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9200" windowHeight="109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J83" i="28"/>
  <c r="B7758" i="106" s="1"/>
  <c r="D7758" i="106" s="1"/>
  <c r="J86" i="28"/>
  <c r="B7759" i="106" s="1"/>
  <c r="D7759" i="106" s="1"/>
  <c r="K6" i="29"/>
  <c r="B7763" i="106" s="1"/>
  <c r="B7762" i="106"/>
  <c r="D7762" i="106" s="1"/>
  <c r="K12" i="12"/>
  <c r="K23" i="12"/>
  <c r="J12" i="12"/>
  <c r="B7718" i="106" s="1"/>
  <c r="D7718" i="106" s="1"/>
  <c r="J21" i="12"/>
  <c r="J23" i="12" s="1"/>
  <c r="B7729" i="106"/>
  <c r="B7734" i="106"/>
  <c r="B7726" i="106"/>
  <c r="D7726" i="106" s="1"/>
  <c r="D82" i="36"/>
  <c r="F161" i="34"/>
  <c r="J24" i="24"/>
  <c r="B36" i="36"/>
  <c r="B39" i="36" s="1"/>
  <c r="B49" i="36" s="1"/>
  <c r="B62" i="36" s="1"/>
  <c r="B72" i="36" s="1"/>
  <c r="B76" i="36" s="1"/>
  <c r="B80" i="36" s="1"/>
  <c r="B85" i="36" s="1"/>
  <c r="B86" i="36" s="1"/>
  <c r="B87" i="36" s="1"/>
  <c r="D79" i="36"/>
  <c r="C191" i="5"/>
  <c r="C201" i="5"/>
  <c r="C211" i="5"/>
  <c r="C216" i="5"/>
  <c r="C224" i="5"/>
  <c r="C228" i="5"/>
  <c r="C259" i="5"/>
  <c r="B6833" i="106" s="1"/>
  <c r="D6833" i="106" s="1"/>
  <c r="B7761" i="106"/>
  <c r="D7761" i="106" s="1"/>
  <c r="L127" i="29"/>
  <c r="L129" i="29" s="1"/>
  <c r="L136" i="29"/>
  <c r="L138" i="29" s="1"/>
  <c r="L148" i="29"/>
  <c r="I7" i="145"/>
  <c r="I6" i="145"/>
  <c r="D86" i="36"/>
  <c r="D84" i="36"/>
  <c r="K75" i="29"/>
  <c r="F52" i="34" s="1"/>
  <c r="K130" i="29"/>
  <c r="B2805" i="106" s="1"/>
  <c r="D2805" i="106" s="1"/>
  <c r="K179" i="29"/>
  <c r="K122" i="29"/>
  <c r="F15" i="145" s="1"/>
  <c r="F19" i="145" s="1"/>
  <c r="K67" i="29"/>
  <c r="B1134" i="106" s="1"/>
  <c r="D1134" i="106"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K246" i="29"/>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D26" i="108"/>
  <c r="E26" i="108"/>
  <c r="F26" i="108"/>
  <c r="G26" i="108"/>
  <c r="E27" i="108"/>
  <c r="F27" i="108"/>
  <c r="G27" i="108"/>
  <c r="F31" i="108"/>
  <c r="F36" i="108"/>
  <c r="F37" i="108"/>
  <c r="G28" i="108"/>
  <c r="D31" i="108"/>
  <c r="D36" i="108"/>
  <c r="E31" i="108"/>
  <c r="G31" i="108"/>
  <c r="E33" i="108"/>
  <c r="G33"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F51" i="34"/>
  <c r="C52" i="34"/>
  <c r="C53" i="34"/>
  <c r="D53" i="34"/>
  <c r="C56" i="34"/>
  <c r="C57" i="34"/>
  <c r="D57" i="34"/>
  <c r="F60" i="34"/>
  <c r="C61" i="34"/>
  <c r="C62" i="34"/>
  <c r="F62" i="34"/>
  <c r="C63" i="34"/>
  <c r="D63" i="34"/>
  <c r="C64" i="34"/>
  <c r="F64"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1747" i="106" s="1"/>
  <c r="D1747" i="106" s="1"/>
  <c r="B8" i="7"/>
  <c r="B1748" i="106" s="1"/>
  <c r="D1748" i="106" s="1"/>
  <c r="B9" i="7"/>
  <c r="B10" i="7"/>
  <c r="B1749" i="106" s="1"/>
  <c r="D1749" i="106" s="1"/>
  <c r="B11" i="7"/>
  <c r="D11" i="7" s="1"/>
  <c r="B1768" i="106" s="1"/>
  <c r="D1768" i="106" s="1"/>
  <c r="B1752" i="106"/>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H67" i="5"/>
  <c r="B5881" i="106" s="1"/>
  <c r="D5881" i="106" s="1"/>
  <c r="I67" i="5"/>
  <c r="B5926" i="106" s="1"/>
  <c r="D5926" i="106" s="1"/>
  <c r="J67" i="5"/>
  <c r="B6318" i="106" s="1"/>
  <c r="D6318" i="106" s="1"/>
  <c r="K67" i="5"/>
  <c r="B5096" i="106"/>
  <c r="D5096" i="106" s="1"/>
  <c r="C82" i="5"/>
  <c r="B5102" i="106" s="1"/>
  <c r="D5102" i="106" s="1"/>
  <c r="D82" i="5"/>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G121" i="5"/>
  <c r="H121" i="5"/>
  <c r="B5893" i="106" s="1"/>
  <c r="D5893" i="106" s="1"/>
  <c r="J121" i="5"/>
  <c r="B6357" i="106" s="1"/>
  <c r="D6357" i="106" s="1"/>
  <c r="K121" i="5"/>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H173" i="5" s="1"/>
  <c r="B5906" i="106" s="1"/>
  <c r="D5906" i="106" s="1"/>
  <c r="B5899" i="106"/>
  <c r="D5899" i="106" s="1"/>
  <c r="I172" i="5"/>
  <c r="I173" i="5"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F128" i="34"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D5" i="4"/>
  <c r="B3406" i="106" s="1"/>
  <c r="D3406" i="106" s="1"/>
  <c r="F5" i="4"/>
  <c r="B3408" i="106" s="1"/>
  <c r="D3408" i="106" s="1"/>
  <c r="G5" i="4"/>
  <c r="B3409" i="106" s="1"/>
  <c r="D3409" i="106" s="1"/>
  <c r="G14" i="4"/>
  <c r="B2609" i="106" s="1"/>
  <c r="D2609" i="106" s="1"/>
  <c r="F14" i="4"/>
  <c r="B2597" i="106" s="1"/>
  <c r="D2597" i="106" s="1"/>
  <c r="E15" i="4"/>
  <c r="B2633" i="106" s="1"/>
  <c r="D2633" i="106" s="1"/>
  <c r="N22" i="3"/>
  <c r="B283" i="106" s="1"/>
  <c r="D283" i="106" s="1"/>
  <c r="D7" i="118"/>
  <c r="D8" i="118"/>
  <c r="D9" i="118"/>
  <c r="H14" i="118"/>
  <c r="H19" i="118"/>
  <c r="H24" i="118"/>
  <c r="H29" i="118"/>
  <c r="L22" i="37"/>
  <c r="D24" i="37"/>
  <c r="B4270" i="106" s="1"/>
  <c r="D4270" i="106" s="1"/>
  <c r="B83" i="36"/>
  <c r="F130" i="34"/>
  <c r="B5847" i="106"/>
  <c r="D5847" i="106" s="1"/>
  <c r="B5599" i="106"/>
  <c r="D5599" i="106" s="1"/>
  <c r="I6" i="4"/>
  <c r="B5011" i="106" s="1"/>
  <c r="D5011" i="106" s="1"/>
  <c r="F106" i="34"/>
  <c r="D7" i="7"/>
  <c r="B1763" i="106" s="1"/>
  <c r="D1763" i="106" s="1"/>
  <c r="H6" i="4"/>
  <c r="B2656" i="106" s="1"/>
  <c r="D2656" i="106" s="1"/>
  <c r="B1746" i="106"/>
  <c r="D1746" i="106" s="1"/>
  <c r="H28" i="118" l="1"/>
  <c r="J22" i="37"/>
  <c r="F69" i="34"/>
  <c r="F37" i="34"/>
  <c r="D37" i="108"/>
  <c r="D40" i="108" s="1"/>
  <c r="E42" i="108" s="1"/>
  <c r="E17" i="145"/>
  <c r="G17" i="145" s="1"/>
  <c r="F67" i="34"/>
  <c r="C14" i="4"/>
  <c r="B2558" i="106" s="1"/>
  <c r="D2558" i="106" s="1"/>
  <c r="F61" i="34"/>
  <c r="G34" i="108"/>
  <c r="E30" i="108"/>
  <c r="B6289" i="106"/>
  <c r="D6289" i="106" s="1"/>
  <c r="D11" i="37"/>
  <c r="D37" i="36"/>
  <c r="J109" i="5"/>
  <c r="F110" i="34"/>
  <c r="L5" i="11"/>
  <c r="B2056" i="106" s="1"/>
  <c r="D2056" i="106" s="1"/>
  <c r="B6409" i="106"/>
  <c r="D6409" i="106" s="1"/>
  <c r="F42" i="34"/>
  <c r="J341" i="29"/>
  <c r="B7235" i="106" s="1"/>
  <c r="D7235" i="106" s="1"/>
  <c r="F126" i="34"/>
  <c r="F50" i="34"/>
  <c r="F40" i="34"/>
  <c r="B6838" i="106"/>
  <c r="D6838" i="106" s="1"/>
  <c r="F48" i="34"/>
  <c r="F135" i="34"/>
  <c r="K24" i="12"/>
  <c r="E129" i="29"/>
  <c r="B1241" i="106" s="1"/>
  <c r="D1241" i="106" s="1"/>
  <c r="K178" i="29"/>
  <c r="F13" i="4" s="1"/>
  <c r="B2596" i="106" s="1"/>
  <c r="D2596" i="106" s="1"/>
  <c r="G204" i="29"/>
  <c r="B1365" i="106" s="1"/>
  <c r="D1365" i="106" s="1"/>
  <c r="B6840" i="106"/>
  <c r="D6840" i="106" s="1"/>
  <c r="D17" i="7"/>
  <c r="B4104" i="106" s="1"/>
  <c r="D4104" i="106" s="1"/>
  <c r="F66" i="34"/>
  <c r="F39" i="34"/>
  <c r="G38" i="108"/>
  <c r="H352" i="29"/>
  <c r="B7242" i="106" s="1"/>
  <c r="D7242" i="106" s="1"/>
  <c r="B3647" i="106"/>
  <c r="D3647" i="106" s="1"/>
  <c r="C341" i="29"/>
  <c r="B3621" i="106" s="1"/>
  <c r="D3621" i="106" s="1"/>
  <c r="B2823" i="106"/>
  <c r="D2823" i="106" s="1"/>
  <c r="E102" i="29"/>
  <c r="B2790" i="106" s="1"/>
  <c r="D2790" i="106" s="1"/>
  <c r="E38" i="108"/>
  <c r="E28" i="108"/>
  <c r="F41" i="34"/>
  <c r="G35" i="108"/>
  <c r="J354" i="29"/>
  <c r="B7245" i="106" s="1"/>
  <c r="D7245" i="106" s="1"/>
  <c r="G331" i="29"/>
  <c r="B7220" i="106" s="1"/>
  <c r="D7220" i="106" s="1"/>
  <c r="B1529" i="106"/>
  <c r="D1529" i="106" s="1"/>
  <c r="B171" i="106"/>
  <c r="D171" i="106" s="1"/>
  <c r="D53" i="36"/>
  <c r="B169" i="106"/>
  <c r="D169" i="106" s="1"/>
  <c r="B122" i="106"/>
  <c r="D122" i="106" s="1"/>
  <c r="N23" i="3"/>
  <c r="B284" i="106" s="1"/>
  <c r="D284" i="106" s="1"/>
  <c r="J41" i="3"/>
  <c r="B6216" i="106" s="1"/>
  <c r="D6216" i="106" s="1"/>
  <c r="H33" i="118"/>
  <c r="L15" i="11"/>
  <c r="B3459" i="106" s="1"/>
  <c r="D3459" i="106" s="1"/>
  <c r="I24" i="12"/>
  <c r="D75" i="36"/>
  <c r="D15" i="7"/>
  <c r="B1772" i="106" s="1"/>
  <c r="D1772" i="106" s="1"/>
  <c r="L354" i="29"/>
  <c r="F47" i="34"/>
  <c r="F44" i="34"/>
  <c r="F34" i="34"/>
  <c r="G30" i="108"/>
  <c r="C331" i="29"/>
  <c r="B7216" i="106" s="1"/>
  <c r="D7216" i="106" s="1"/>
  <c r="J204" i="29"/>
  <c r="B7072" i="106" s="1"/>
  <c r="D7072" i="106" s="1"/>
  <c r="B1308" i="106"/>
  <c r="D1308" i="106" s="1"/>
  <c r="K286" i="29"/>
  <c r="B1515" i="106" s="1"/>
  <c r="D1515" i="106" s="1"/>
  <c r="C204" i="29"/>
  <c r="B1340" i="106" s="1"/>
  <c r="D1340" i="106" s="1"/>
  <c r="L331" i="29"/>
  <c r="F49" i="34"/>
  <c r="F28" i="108"/>
  <c r="F40" i="108" s="1"/>
  <c r="G42" i="108" s="1"/>
  <c r="B7063" i="106"/>
  <c r="D7063" i="106" s="1"/>
  <c r="J274" i="5"/>
  <c r="B7054" i="106" s="1"/>
  <c r="D7054" i="106" s="1"/>
  <c r="K274" i="5"/>
  <c r="K7" i="4" s="1"/>
  <c r="B3718" i="106" s="1"/>
  <c r="D3718" i="106" s="1"/>
  <c r="D14" i="7"/>
  <c r="B1770" i="106" s="1"/>
  <c r="D1770" i="106" s="1"/>
  <c r="B6839" i="106"/>
  <c r="D6839" i="106" s="1"/>
  <c r="D172" i="5"/>
  <c r="B5412" i="106" s="1"/>
  <c r="D5412" i="106" s="1"/>
  <c r="D18" i="7"/>
  <c r="B4105" i="106" s="1"/>
  <c r="D4105" i="106" s="1"/>
  <c r="J77" i="4"/>
  <c r="B6262" i="106" s="1"/>
  <c r="D6262" i="106" s="1"/>
  <c r="H76" i="4"/>
  <c r="B3298" i="106" s="1"/>
  <c r="D3298" i="106" s="1"/>
  <c r="D6103" i="106"/>
  <c r="L13" i="11"/>
  <c r="B2060" i="106" s="1"/>
  <c r="D2060" i="106" s="1"/>
  <c r="B7727" i="106"/>
  <c r="D7727" i="106" s="1"/>
  <c r="D22" i="37"/>
  <c r="D74" i="36"/>
  <c r="F21" i="8"/>
  <c r="D4" i="7"/>
  <c r="B1760" i="106" s="1"/>
  <c r="D1760" i="106" s="1"/>
  <c r="F19" i="7"/>
  <c r="F65" i="34"/>
  <c r="F56" i="34"/>
  <c r="F45" i="34"/>
  <c r="G39" i="108"/>
  <c r="G29" i="108"/>
  <c r="K323" i="29"/>
  <c r="B3654" i="106"/>
  <c r="D3654" i="106" s="1"/>
  <c r="B2789" i="106"/>
  <c r="D2789" i="106" s="1"/>
  <c r="H129" i="29"/>
  <c r="H150" i="29" s="1"/>
  <c r="B1273" i="106" s="1"/>
  <c r="D1273" i="106" s="1"/>
  <c r="K92" i="29"/>
  <c r="B2089" i="106" s="1"/>
  <c r="D2089" i="106" s="1"/>
  <c r="D331" i="29"/>
  <c r="B7217" i="106" s="1"/>
  <c r="D7217" i="106" s="1"/>
  <c r="K339" i="29"/>
  <c r="B2091" i="106"/>
  <c r="D2091" i="106" s="1"/>
  <c r="E29" i="108"/>
  <c r="D14" i="4"/>
  <c r="B2570" i="106" s="1"/>
  <c r="D2570" i="106" s="1"/>
  <c r="L305" i="29"/>
  <c r="F43" i="34"/>
  <c r="F35" i="34"/>
  <c r="J331" i="29"/>
  <c r="B7223" i="106" s="1"/>
  <c r="D7223" i="106" s="1"/>
  <c r="B2724" i="106"/>
  <c r="D2724" i="106" s="1"/>
  <c r="K110" i="29"/>
  <c r="F104" i="34"/>
  <c r="J173" i="5"/>
  <c r="D13" i="7"/>
  <c r="B3726" i="106" s="1"/>
  <c r="D3726" i="106" s="1"/>
  <c r="I274" i="5"/>
  <c r="I7" i="4" s="1"/>
  <c r="B4444" i="106" s="1"/>
  <c r="D4444" i="106" s="1"/>
  <c r="F77" i="4"/>
  <c r="B3255" i="106" s="1"/>
  <c r="D3255" i="106" s="1"/>
  <c r="D51" i="36"/>
  <c r="J88" i="28"/>
  <c r="D60" i="36"/>
  <c r="C41" i="3"/>
  <c r="B93" i="106" s="1"/>
  <c r="D93" i="106" s="1"/>
  <c r="B5444" i="106"/>
  <c r="D5444" i="106" s="1"/>
  <c r="F129" i="34"/>
  <c r="B5748" i="106"/>
  <c r="D5748" i="106" s="1"/>
  <c r="B5995" i="106"/>
  <c r="D5995" i="106" s="1"/>
  <c r="K109" i="5"/>
  <c r="B5733" i="106"/>
  <c r="D5733" i="106" s="1"/>
  <c r="G109" i="5"/>
  <c r="B5562" i="106"/>
  <c r="D5562" i="106" s="1"/>
  <c r="F109" i="5"/>
  <c r="B5066" i="106"/>
  <c r="D5066" i="106" s="1"/>
  <c r="C109" i="5"/>
  <c r="B1753" i="106"/>
  <c r="D1753" i="106" s="1"/>
  <c r="D12" i="7"/>
  <c r="B1769" i="106" s="1"/>
  <c r="D1769" i="106" s="1"/>
  <c r="B1751" i="106"/>
  <c r="D1751" i="106" s="1"/>
  <c r="D9" i="7"/>
  <c r="B1767" i="106" s="1"/>
  <c r="D1767" i="106" s="1"/>
  <c r="B1745" i="106"/>
  <c r="D1745" i="106" s="1"/>
  <c r="D5" i="7"/>
  <c r="B1761" i="106" s="1"/>
  <c r="D1761" i="106" s="1"/>
  <c r="F16" i="11"/>
  <c r="B2031" i="106" s="1"/>
  <c r="D2031" i="106" s="1"/>
  <c r="B5161" i="106"/>
  <c r="D5161" i="106" s="1"/>
  <c r="F105" i="34"/>
  <c r="C172" i="5"/>
  <c r="B6006" i="106"/>
  <c r="D6006" i="106" s="1"/>
  <c r="K173" i="5"/>
  <c r="B5348" i="106"/>
  <c r="D5348" i="106" s="1"/>
  <c r="F94" i="34"/>
  <c r="D109" i="5"/>
  <c r="B4396" i="106"/>
  <c r="D4396" i="106" s="1"/>
  <c r="F127" i="34"/>
  <c r="B5752" i="106"/>
  <c r="D5752" i="106" s="1"/>
  <c r="G172" i="5"/>
  <c r="B5770" i="106" s="1"/>
  <c r="D5770" i="106" s="1"/>
  <c r="B5873" i="106"/>
  <c r="D5873" i="106" s="1"/>
  <c r="H109" i="5"/>
  <c r="B6397" i="106"/>
  <c r="D6397" i="106" s="1"/>
  <c r="J6" i="4"/>
  <c r="B6221" i="106" s="1"/>
  <c r="D6221" i="106" s="1"/>
  <c r="E109" i="5"/>
  <c r="E4" i="4" s="1"/>
  <c r="B2630" i="106" s="1"/>
  <c r="D2630" i="106" s="1"/>
  <c r="J4" i="4"/>
  <c r="B6220" i="106" s="1"/>
  <c r="D6220" i="106" s="1"/>
  <c r="B6352" i="106"/>
  <c r="D6352" i="106" s="1"/>
  <c r="F172" i="5"/>
  <c r="B5644" i="106" s="1"/>
  <c r="D5644" i="106" s="1"/>
  <c r="B7211" i="106"/>
  <c r="D7211" i="106" s="1"/>
  <c r="K329" i="29"/>
  <c r="J16" i="4" s="1"/>
  <c r="B6226" i="106" s="1"/>
  <c r="D6226" i="106" s="1"/>
  <c r="B3656" i="106"/>
  <c r="D3656" i="106" s="1"/>
  <c r="B1352" i="106"/>
  <c r="D1352" i="106" s="1"/>
  <c r="E204" i="29"/>
  <c r="B1353" i="106" s="1"/>
  <c r="D1353" i="106" s="1"/>
  <c r="B3675" i="106"/>
  <c r="D3675" i="106" s="1"/>
  <c r="K349" i="29"/>
  <c r="B3676" i="106" s="1"/>
  <c r="D3676" i="106" s="1"/>
  <c r="D341" i="29"/>
  <c r="B3628" i="106" s="1"/>
  <c r="D3628" i="106" s="1"/>
  <c r="B3626" i="106"/>
  <c r="D3626" i="106" s="1"/>
  <c r="K41" i="3"/>
  <c r="B2916" i="106"/>
  <c r="D2916" i="106" s="1"/>
  <c r="L41" i="3"/>
  <c r="K28" i="118"/>
  <c r="O27" i="118" s="1"/>
  <c r="O29" i="118" s="1"/>
  <c r="K76" i="4"/>
  <c r="B3586" i="106" s="1"/>
  <c r="D3586" i="106" s="1"/>
  <c r="B3703" i="106"/>
  <c r="D3703" i="106" s="1"/>
  <c r="B3649" i="106"/>
  <c r="D3649" i="106" s="1"/>
  <c r="G354" i="29"/>
  <c r="B3650" i="106" s="1"/>
  <c r="D3650" i="106" s="1"/>
  <c r="K223" i="29"/>
  <c r="E150" i="29"/>
  <c r="B1242" i="106" s="1"/>
  <c r="D1242" i="106" s="1"/>
  <c r="B4087" i="106"/>
  <c r="D4087" i="106" s="1"/>
  <c r="I41" i="3"/>
  <c r="H305" i="29"/>
  <c r="B1554" i="106" s="1"/>
  <c r="D1554" i="106" s="1"/>
  <c r="H288" i="29"/>
  <c r="B1454" i="106" s="1"/>
  <c r="D1454" i="106" s="1"/>
  <c r="K162" i="29"/>
  <c r="K166" i="29" s="1"/>
  <c r="H166" i="29"/>
  <c r="B1317" i="106" s="1"/>
  <c r="D1317" i="106" s="1"/>
  <c r="C129" i="29"/>
  <c r="K84" i="29"/>
  <c r="B2088" i="106" s="1"/>
  <c r="D2088" i="106" s="1"/>
  <c r="K344" i="29"/>
  <c r="I76" i="4"/>
  <c r="K16" i="11"/>
  <c r="B2055" i="106" s="1"/>
  <c r="D2055" i="106" s="1"/>
  <c r="E305" i="29"/>
  <c r="B1536" i="106" s="1"/>
  <c r="D1536" i="106" s="1"/>
  <c r="K278" i="29"/>
  <c r="B1274" i="106"/>
  <c r="D1274" i="106" s="1"/>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D274" i="5"/>
  <c r="B7270" i="106"/>
  <c r="C34" i="131"/>
  <c r="B1266" i="106" l="1"/>
  <c r="D1266" i="106" s="1"/>
  <c r="B1381" i="106"/>
  <c r="D1381" i="106" s="1"/>
  <c r="B6022" i="106"/>
  <c r="D6022" i="106" s="1"/>
  <c r="K275" i="5"/>
  <c r="B6023" i="106" s="1"/>
  <c r="D6023" i="106" s="1"/>
  <c r="K77" i="4"/>
  <c r="B3587" i="106" s="1"/>
  <c r="D3587" i="106" s="1"/>
  <c r="D354" i="29"/>
  <c r="B3629" i="106" s="1"/>
  <c r="D3629" i="106" s="1"/>
  <c r="B1328" i="106"/>
  <c r="D1328" i="106" s="1"/>
  <c r="D57" i="36"/>
  <c r="B7733" i="106"/>
  <c r="D7733" i="106" s="1"/>
  <c r="K26" i="12"/>
  <c r="B7743" i="106" s="1"/>
  <c r="D7743" i="106" s="1"/>
  <c r="B4435" i="106"/>
  <c r="D4435" i="106" s="1"/>
  <c r="K352" i="29"/>
  <c r="K16" i="4" s="1"/>
  <c r="G16" i="4"/>
  <c r="B2611" i="106" s="1"/>
  <c r="D2611" i="106" s="1"/>
  <c r="H354" i="29"/>
  <c r="B3660" i="106" s="1"/>
  <c r="D3660" i="106" s="1"/>
  <c r="D173" i="5"/>
  <c r="J275" i="5"/>
  <c r="B5914" i="106"/>
  <c r="D5914" i="106" s="1"/>
  <c r="D7255" i="106"/>
  <c r="D7250" i="106"/>
  <c r="F175" i="34"/>
  <c r="B1996" i="106"/>
  <c r="D1996" i="106" s="1"/>
  <c r="I26" i="12"/>
  <c r="B7741" i="106" s="1"/>
  <c r="D7741" i="106" s="1"/>
  <c r="D19" i="7"/>
  <c r="B1775" i="106" s="1"/>
  <c r="D1775" i="106" s="1"/>
  <c r="H168" i="29"/>
  <c r="B1318" i="106" s="1"/>
  <c r="D1318" i="106" s="1"/>
  <c r="F173" i="5"/>
  <c r="H275" i="5"/>
  <c r="B5915" i="106" s="1"/>
  <c r="D5915" i="106" s="1"/>
  <c r="L16" i="11"/>
  <c r="B2061" i="106" s="1"/>
  <c r="D2061" i="106" s="1"/>
  <c r="B1879" i="106"/>
  <c r="D1879" i="106" s="1"/>
  <c r="H22" i="37"/>
  <c r="B7207" i="106"/>
  <c r="D7207" i="106" s="1"/>
  <c r="J13" i="4"/>
  <c r="B7042" i="106" s="1"/>
  <c r="D7042" i="106" s="1"/>
  <c r="B1151" i="106"/>
  <c r="D1151" i="106" s="1"/>
  <c r="K112" i="29"/>
  <c r="K331" i="29"/>
  <c r="K341" i="29"/>
  <c r="B3670" i="106"/>
  <c r="D3670" i="106" s="1"/>
  <c r="B7055" i="106"/>
  <c r="D7055" i="106" s="1"/>
  <c r="K332" i="29"/>
  <c r="B7225" i="106" s="1"/>
  <c r="D7225" i="106" s="1"/>
  <c r="F274" i="5"/>
  <c r="B5719" i="106" s="1"/>
  <c r="D5719" i="106" s="1"/>
  <c r="D30" i="36"/>
  <c r="B7760" i="106"/>
  <c r="D7760" i="106" s="1"/>
  <c r="L114" i="29"/>
  <c r="D50" i="36"/>
  <c r="D7251" i="106"/>
  <c r="C114" i="29"/>
  <c r="B757" i="106" s="1"/>
  <c r="D757" i="106" s="1"/>
  <c r="B1225" i="106"/>
  <c r="D1225" i="106" s="1"/>
  <c r="C150" i="29"/>
  <c r="B1226" i="106" s="1"/>
  <c r="D1226" i="106" s="1"/>
  <c r="B1474" i="106"/>
  <c r="D1474" i="106" s="1"/>
  <c r="G12" i="4"/>
  <c r="B2607" i="106" s="1"/>
  <c r="D2607" i="106" s="1"/>
  <c r="K6" i="4"/>
  <c r="B3570" i="106" s="1"/>
  <c r="D3570" i="106" s="1"/>
  <c r="B6014" i="106"/>
  <c r="D6014" i="106" s="1"/>
  <c r="B5121" i="106"/>
  <c r="D5121" i="106" s="1"/>
  <c r="C4" i="4"/>
  <c r="B2551" i="106" s="1"/>
  <c r="D2551" i="106" s="1"/>
  <c r="B6024" i="106"/>
  <c r="D6024" i="106" s="1"/>
  <c r="G4" i="4"/>
  <c r="B2603" i="106" s="1"/>
  <c r="D2603" i="106" s="1"/>
  <c r="G173" i="5"/>
  <c r="K102" i="29"/>
  <c r="B1145" i="106" s="1"/>
  <c r="D1145" i="106" s="1"/>
  <c r="D7254" i="106"/>
  <c r="D7253" i="106"/>
  <c r="B3318" i="106"/>
  <c r="D3318" i="106" s="1"/>
  <c r="I77" i="4"/>
  <c r="B3319" i="106" s="1"/>
  <c r="D3319" i="106" s="1"/>
  <c r="B2913" i="106"/>
  <c r="D2913" i="106" s="1"/>
  <c r="D56" i="36"/>
  <c r="B3568" i="106"/>
  <c r="D3568" i="106" s="1"/>
  <c r="D58" i="36"/>
  <c r="D4" i="4"/>
  <c r="B2564" i="106" s="1"/>
  <c r="D2564" i="106" s="1"/>
  <c r="B5356" i="106"/>
  <c r="D5356" i="106" s="1"/>
  <c r="B3724" i="106"/>
  <c r="D3724" i="106" s="1"/>
  <c r="F73" i="34"/>
  <c r="G15" i="4"/>
  <c r="B6032" i="106" s="1"/>
  <c r="D6032" i="106" s="1"/>
  <c r="B3674" i="106"/>
  <c r="D3674" i="106" s="1"/>
  <c r="K15" i="4"/>
  <c r="B3573" i="106" s="1"/>
  <c r="D3573" i="106" s="1"/>
  <c r="B5214" i="106"/>
  <c r="D5214" i="106" s="1"/>
  <c r="C173" i="5"/>
  <c r="F4" i="4"/>
  <c r="B2591" i="106" s="1"/>
  <c r="D2591" i="106" s="1"/>
  <c r="B5588" i="106"/>
  <c r="D5588" i="106" s="1"/>
  <c r="K4" i="4"/>
  <c r="B6028" i="106"/>
  <c r="D6028" i="106" s="1"/>
  <c r="D7256" i="106"/>
  <c r="D7252" i="106"/>
  <c r="B2917" i="106"/>
  <c r="D2917" i="106" s="1"/>
  <c r="D59" i="36"/>
  <c r="H4" i="4"/>
  <c r="B6025" i="106"/>
  <c r="D602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D7" i="4"/>
  <c r="D275" i="5"/>
  <c r="B5507" i="106"/>
  <c r="D5507" i="106" s="1"/>
  <c r="B7298" i="106"/>
  <c r="C35" i="131"/>
  <c r="B7299" i="106" s="1"/>
  <c r="K354" i="29" l="1"/>
  <c r="B5653" i="106"/>
  <c r="D5653" i="106" s="1"/>
  <c r="F6" i="4"/>
  <c r="B2593" i="106" s="1"/>
  <c r="D2593" i="106" s="1"/>
  <c r="C15" i="4"/>
  <c r="B2559" i="106" s="1"/>
  <c r="D2559" i="106" s="1"/>
  <c r="B5421" i="106"/>
  <c r="D5421" i="106" s="1"/>
  <c r="D6" i="4"/>
  <c r="B2566" i="106" s="1"/>
  <c r="D2566" i="106" s="1"/>
  <c r="K306" i="29"/>
  <c r="B1561" i="106" s="1"/>
  <c r="D1561" i="106" s="1"/>
  <c r="J17" i="4"/>
  <c r="B6227" i="106" s="1"/>
  <c r="D6227" i="106" s="1"/>
  <c r="B7019" i="106"/>
  <c r="D7019" i="106" s="1"/>
  <c r="C16" i="4"/>
  <c r="B2560" i="106" s="1"/>
  <c r="D2560" i="106" s="1"/>
  <c r="K13" i="4"/>
  <c r="B3572" i="106" s="1"/>
  <c r="D3572" i="106" s="1"/>
  <c r="B3672" i="106"/>
  <c r="D3672" i="106" s="1"/>
  <c r="F275" i="5"/>
  <c r="B5720" i="106" s="1"/>
  <c r="D5720" i="106" s="1"/>
  <c r="F7" i="4"/>
  <c r="B2594" i="106" s="1"/>
  <c r="D2594" i="106" s="1"/>
  <c r="F53" i="34"/>
  <c r="B2655" i="106"/>
  <c r="D2655" i="106" s="1"/>
  <c r="H8" i="4"/>
  <c r="B5223" i="106"/>
  <c r="D5223" i="106" s="1"/>
  <c r="C6" i="4"/>
  <c r="B2553" i="106" s="1"/>
  <c r="D2553" i="106" s="1"/>
  <c r="B3569" i="106"/>
  <c r="D3569" i="106" s="1"/>
  <c r="K8" i="4"/>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19" i="4" l="1"/>
  <c r="B6229" i="106" s="1"/>
  <c r="D6229" i="106" s="1"/>
  <c r="J20" i="4"/>
  <c r="K17" i="4"/>
  <c r="K20" i="4" s="1"/>
  <c r="F8" i="4"/>
  <c r="B2595" i="106" s="1"/>
  <c r="D2595" i="106" s="1"/>
  <c r="D10" i="159"/>
  <c r="D19" i="159" s="1"/>
  <c r="D32" i="159" s="1"/>
  <c r="D49" i="15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0" i="4"/>
  <c r="B4125" i="106" s="1"/>
  <c r="D4125" i="106" s="1"/>
  <c r="D6" i="146"/>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<sst xmlns="http://schemas.openxmlformats.org/spreadsheetml/2006/main" count="5022" uniqueCount="2129">
  <si>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</si>
  <si>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</si>
  <si>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</si>
  <si>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</si>
  <si>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</si>
  <si>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</si>
  <si>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</si>
  <si>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</si>
  <si>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</si>
  <si>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</si>
  <si>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</si>
  <si>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</si>
  <si>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</si>
  <si>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</si>
  <si>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</si>
  <si>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</si>
  <si>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</si>
  <si>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</si>
  <si>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</si>
  <si>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</si>
  <si>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</si>
  <si>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</si>
  <si>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</si>
  <si>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</si>
  <si>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</si>
  <si>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</si>
  <si>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</si>
  <si>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</si>
  <si>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</si>
  <si>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</si>
  <si>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</si>
  <si>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</si>
  <si>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</si>
  <si>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</si>
  <si>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</si>
  <si>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</si>
  <si>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</si>
  <si>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</si>
  <si>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</si>
  <si>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</si>
  <si>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</si>
  <si>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</si>
  <si>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</si>
  <si>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</si>
  <si>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</si>
  <si>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</si>
  <si>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</si>
  <si>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</si>
  <si>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</si>
  <si>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</si>
  <si>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</si>
  <si>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</si>
  <si>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</si>
  <si>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</si>
  <si>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</si>
  <si>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</si>
  <si>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</si>
  <si>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</si>
  <si>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</si>
  <si>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</si>
  <si>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</si>
  <si>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</si>
  <si>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</si>
  <si>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</si>
  <si>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</si>
  <si>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</si>
  <si>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</si>
  <si>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</si>
  <si>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</si>
  <si>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</si>
  <si>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</si>
  <si>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</si>
  <si>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</si>
  <si>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</si>
  <si>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</si>
  <si>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</si>
  <si>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</si>
  <si>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</si>
  <si>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</si>
  <si>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</si>
  <si>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</si>
  <si>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</si>
  <si>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</si>
  <si>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</si>
  <si>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</si>
  <si>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</si>
  <si>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</si>
  <si>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</si>
  <si>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</si>
  <si>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</si>
  <si>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</si>
  <si>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</si>
  <si>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</si>
  <si>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</si>
  <si>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</si>
  <si>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</si>
  <si>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</si>
  <si>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</si>
  <si>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</si>
  <si>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</si>
  <si>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</si>
  <si>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</si>
  <si>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</si>
  <si>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</si>
  <si>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</si>
  <si>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</si>
  <si>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</si>
  <si>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</si>
  <si>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</si>
  <si>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</si>
  <si>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</si>
  <si>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</si>
  <si>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</si>
  <si>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</si>
  <si>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</si>
  <si>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</si>
  <si>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</si>
  <si>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</si>
  <si>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</si>
  <si>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</si>
  <si>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</si>
  <si>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</si>
  <si>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</si>
  <si>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</si>
  <si>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</si>
  <si>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</si>
  <si>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</si>
  <si>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</si>
  <si>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</si>
  <si>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</si>
  <si>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</si>
  <si>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</si>
  <si>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</si>
  <si>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</si>
  <si>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</si>
  <si>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</si>
  <si>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</si>
  <si>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</si>
  <si>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</si>
  <si>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</si>
  <si>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</si>
  <si>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</si>
  <si>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</si>
  <si>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</si>
  <si>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</si>
  <si>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</si>
  <si>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</si>
  <si>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</si>
  <si>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</si>
  <si>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</si>
  <si>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</si>
  <si>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</si>
  <si>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</si>
  <si>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</si>
  <si>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</si>
  <si>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</si>
  <si>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</si>
  <si>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</si>
  <si>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</si>
  <si>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</si>
  <si>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</si>
  <si>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</si>
  <si>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</si>
  <si>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</si>
  <si>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</si>
  <si>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</si>
  <si>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</si>
  <si>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</si>
  <si>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</si>
  <si>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</si>
  <si>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</si>
  <si>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</si>
  <si>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</si>
  <si>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</si>
  <si>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</si>
  <si>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</si>
  <si>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</si>
  <si>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</si>
  <si>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</si>
  <si>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</si>
  <si>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</si>
  <si>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</si>
  <si>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</si>
  <si>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</si>
  <si>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</si>
  <si>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</si>
  <si>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</si>
  <si>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</si>
  <si>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</si>
  <si>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</si>
  <si>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</si>
  <si>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</si>
  <si>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</si>
  <si>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</si>
  <si>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</si>
  <si>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</si>
  <si>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</si>
  <si>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</si>
  <si>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</si>
  <si>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</si>
  <si>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</si>
  <si>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</si>
  <si>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</si>
  <si>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</si>
  <si>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</si>
  <si>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</si>
  <si>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</si>
  <si>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</si>
  <si>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</si>
  <si>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</si>
  <si>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</si>
  <si>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</si>
  <si>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</si>
  <si>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</si>
  <si>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</si>
  <si>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</si>
  <si>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</si>
  <si>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</si>
  <si>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</si>
  <si>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</si>
  <si>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</si>
  <si>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</si>
  <si>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</si>
  <si>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</si>
  <si>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</si>
  <si>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</si>
  <si>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</si>
  <si>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</si>
  <si>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</si>
  <si>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</si>
  <si>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</si>
  <si>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</si>
  <si>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</si>
  <si>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</si>
  <si>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</si>
  <si>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</si>
  <si>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</si>
  <si>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</si>
  <si>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</si>
  <si>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</si>
  <si>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</si>
  <si>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</si>
  <si>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</si>
  <si>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</si>
  <si>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</si>
  <si>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</si>
  <si>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</si>
  <si>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</si>
  <si>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</si>
  <si>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</si>
  <si>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</si>
  <si>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</si>
  <si>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</si>
  <si>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</si>
  <si>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</si>
  <si>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</si>
  <si>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</si>
  <si>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</si>
  <si>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</si>
  <si>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</si>
  <si>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</si>
  <si>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</si>
  <si>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</si>
  <si>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</si>
  <si>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</si>
  <si>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</si>
  <si>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</si>
  <si>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</si>
  <si>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</si>
  <si>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</si>
  <si>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</si>
  <si>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</si>
  <si>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</si>
  <si>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</si>
  <si>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</si>
  <si>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</si>
  <si>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</si>
  <si>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</si>
  <si>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</si>
  <si>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</si>
  <si>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</si>
  <si>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</si>
  <si>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</si>
  <si>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</si>
  <si>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</si>
  <si>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</si>
  <si>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</si>
  <si>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</si>
  <si>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</si>
  <si>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</si>
  <si>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</si>
  <si>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</si>
  <si>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</si>
  <si>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</si>
  <si>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</si>
  <si>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</si>
  <si>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</si>
  <si>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</si>
  <si>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</si>
  <si>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</si>
  <si>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</si>
  <si>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</si>
  <si>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</si>
  <si>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</si>
  <si>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</si>
  <si>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</si>
  <si>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</si>
  <si>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</si>
  <si>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</si>
  <si>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</si>
  <si>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</si>
  <si>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</si>
  <si>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</si>
  <si>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</si>
  <si>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</si>
  <si>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</si>
  <si>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</si>
  <si>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</si>
  <si>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</si>
  <si>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</si>
  <si>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</si>
  <si>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</si>
  <si>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</si>
  <si>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</si>
  <si>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</si>
  <si>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</si>
  <si>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</si>
  <si>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</si>
  <si>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</si>
  <si>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</si>
  <si>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</si>
  <si>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</si>
  <si>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</si>
  <si>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</si>
  <si>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</si>
  <si>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</si>
  <si>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</si>
  <si>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</si>
  <si>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</si>
  <si>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</si>
  <si>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</si>
  <si>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</si>
  <si>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</si>
  <si>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</si>
  <si>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</si>
  <si>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</si>
  <si>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</si>
  <si>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</si>
  <si>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</si>
  <si>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</si>
  <si>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</si>
  <si>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</si>
  <si>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</si>
  <si>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</si>
  <si>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</si>
  <si>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</si>
  <si>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</si>
  <si>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</si>
  <si>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</si>
  <si>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</si>
  <si>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</si>
  <si>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</si>
  <si>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</si>
  <si>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</si>
  <si>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</si>
  <si>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</si>
  <si>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</si>
  <si>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</si>
  <si>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</si>
  <si>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</si>
  <si>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</si>
  <si>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</si>
  <si>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</si>
  <si>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</si>
  <si>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</si>
  <si>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</si>
  <si>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</si>
  <si>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</si>
  <si>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</si>
  <si>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</si>
  <si>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</si>
  <si>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</si>
  <si>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</si>
  <si>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</si>
  <si>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</si>
  <si>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</si>
  <si>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</si>
  <si>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</si>
  <si>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</si>
  <si>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</si>
  <si>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</si>
  <si>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</si>
  <si>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</si>
  <si>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</si>
  <si>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</si>
  <si>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</si>
  <si>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</si>
  <si>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</si>
  <si>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</si>
  <si>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</si>
  <si>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</si>
  <si>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</si>
  <si>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</si>
  <si>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</si>
  <si>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</si>
  <si>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</si>
  <si>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</si>
  <si>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</si>
  <si>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</si>
  <si>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</si>
  <si>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</si>
  <si>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</si>
  <si>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</si>
  <si>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</si>
  <si>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</si>
  <si>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</si>
  <si>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</si>
  <si>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</si>
  <si>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</si>
  <si>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</si>
  <si>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</si>
  <si>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</si>
  <si>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</si>
  <si>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</si>
  <si>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</si>
  <si>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</si>
  <si>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</si>
  <si>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</si>
  <si>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</si>
  <si>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</si>
  <si>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</si>
  <si>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</si>
  <si>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</si>
  <si>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</si>
  <si>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</si>
  <si>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</si>
  <si>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</si>
  <si>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</si>
  <si>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</si>
  <si>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</si>
  <si>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</si>
  <si>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</si>
  <si>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</si>
  <si>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</si>
  <si>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</si>
  <si>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</si>
  <si>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</si>
  <si>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</si>
  <si>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</si>
  <si>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</si>
  <si>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</si>
  <si>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</si>
  <si>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</si>
  <si>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</si>
  <si>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</si>
  <si>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</si>
  <si>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</si>
  <si>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</si>
  <si>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</si>
  <si>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</si>
  <si>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</si>
  <si>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</si>
  <si>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</si>
  <si>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</si>
  <si>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</si>
  <si>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</si>
  <si>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</si>
  <si>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</si>
  <si>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</si>
  <si>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</si>
  <si>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</si>
  <si>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</si>
  <si>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</si>
  <si>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</si>
  <si>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</si>
  <si>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</si>
  <si>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</si>
  <si>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</si>
  <si>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</si>
  <si>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</si>
  <si>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</si>
  <si>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</si>
  <si>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</si>
  <si>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</si>
  <si>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</si>
  <si>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</si>
  <si>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</si>
  <si>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</si>
  <si>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</si>
  <si>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</si>
  <si>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</si>
  <si>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</si>
  <si>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</si>
  <si>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</si>
  <si>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</si>
  <si>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</si>
  <si>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</si>
  <si>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</si>
  <si>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</si>
  <si>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</si>
  <si>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</si>
  <si>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</si>
  <si>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</si>
  <si>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</si>
  <si>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</si>
  <si>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</si>
  <si>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</si>
  <si>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</si>
  <si>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</si>
  <si>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</si>
  <si>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</si>
  <si>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</si>
  <si>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</si>
  <si>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</si>
  <si>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</si>
  <si>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</si>
  <si>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</si>
  <si>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</si>
  <si>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</si>
  <si>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</si>
  <si>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</si>
  <si>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</si>
  <si>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</si>
  <si>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</si>
  <si>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</si>
  <si>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</si>
  <si>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</si>
  <si>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</si>
  <si>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</si>
  <si>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</si>
  <si>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</si>
  <si>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</si>
  <si>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</si>
  <si>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</si>
  <si>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</si>
  <si>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</si>
  <si>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</si>
  <si>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</si>
  <si>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</si>
  <si>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</si>
  <si>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</si>
  <si>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</si>
  <si>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</si>
  <si>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</si>
  <si>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</si>
  <si>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</si>
  <si>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</si>
  <si>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</si>
  <si>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</si>
  <si>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</si>
  <si>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</si>
  <si>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</si>
  <si>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</si>
  <si>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</si>
  <si>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</si>
  <si>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</si>
  <si>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</si>
  <si>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</si>
  <si>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</si>
  <si>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</si>
  <si>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</si>
  <si>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</si>
  <si>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</si>
  <si>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</si>
  <si>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</si>
  <si>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</si>
  <si>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</si>
  <si>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</si>
  <si>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</si>
  <si>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</si>
  <si>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</si>
  <si>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</si>
  <si>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</si>
  <si>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</si>
  <si>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</si>
  <si>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</si>
  <si>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</si>
  <si>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</si>
  <si>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</si>
  <si>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</si>
  <si>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</si>
  <si>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</si>
  <si>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</si>
  <si>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</si>
  <si>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</si>
  <si>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</si>
  <si>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</si>
  <si>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</si>
  <si>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</si>
  <si>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</si>
  <si>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</si>
  <si>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</si>
  <si>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</si>
  <si>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</si>
  <si>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</si>
  <si>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</si>
  <si>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</si>
  <si>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</si>
  <si>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</si>
  <si>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</si>
  <si>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</si>
  <si>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</si>
  <si>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</si>
  <si>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</si>
  <si>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</si>
  <si>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</si>
  <si>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</si>
  <si>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</si>
  <si>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</si>
  <si>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</si>
  <si>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</si>
  <si>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</si>
  <si>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</si>
  <si>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</si>
  <si>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</si>
  <si>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</si>
  <si>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</si>
  <si>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</si>
  <si>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</si>
  <si>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</si>
  <si>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</si>
  <si>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</si>
  <si>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</si>
  <si>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</si>
  <si>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</si>
  <si>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</si>
  <si>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</si>
  <si>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</si>
  <si>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</si>
  <si>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</si>
  <si>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</si>
  <si>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</si>
  <si>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</si>
  <si>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</si>
  <si>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</si>
  <si>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</si>
  <si>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</si>
  <si>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</si>
  <si>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</si>
  <si>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</si>
  <si>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</si>
  <si>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</si>
  <si>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</si>
  <si>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</si>
  <si>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</si>
  <si>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</si>
  <si>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</si>
  <si>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</si>
  <si>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</si>
  <si>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</si>
  <si>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</si>
  <si>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</si>
  <si>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</si>
  <si>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</si>
  <si>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</si>
  <si>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</si>
  <si>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</si>
  <si>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</si>
  <si>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</si>
  <si>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</si>
  <si>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</si>
  <si>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</si>
  <si>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</si>
  <si>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</si>
  <si>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</si>
  <si>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</si>
  <si>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</si>
  <si>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</si>
  <si>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</si>
  <si>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</si>
  <si>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</si>
  <si>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</si>
  <si>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</si>
  <si>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</si>
  <si>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</si>
  <si>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</si>
  <si>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</si>
  <si>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</si>
  <si>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</si>
  <si>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</si>
  <si>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</si>
  <si>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</si>
  <si>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</si>
  <si>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</si>
  <si>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</si>
  <si>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</si>
  <si>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</si>
  <si>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</si>
  <si>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</si>
  <si>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</si>
  <si>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</si>
  <si>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</si>
  <si>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</si>
  <si>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</si>
  <si>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</si>
  <si>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</si>
  <si>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</si>
  <si>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</si>
  <si>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</si>
  <si>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</si>
  <si>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</si>
  <si>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</si>
  <si>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</si>
  <si>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</si>
  <si>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</si>
  <si>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</si>
  <si>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</si>
  <si>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</si>
  <si>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</si>
  <si>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</si>
  <si>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</si>
  <si>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</si>
  <si>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</si>
  <si>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</si>
  <si>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</si>
  <si>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</si>
  <si>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</si>
  <si>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</si>
  <si>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</si>
  <si>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</si>
  <si>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</si>
  <si>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</si>
  <si>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</si>
  <si>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</si>
  <si>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</si>
  <si>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</si>
  <si>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</si>
  <si>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</si>
  <si>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</si>
  <si>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</si>
  <si>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</si>
  <si>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</si>
  <si>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</si>
  <si>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</si>
  <si>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</si>
  <si>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</si>
  <si>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</si>
  <si>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</si>
  <si>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</si>
  <si>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</si>
  <si>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</si>
  <si>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</si>
  <si>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</si>
  <si>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</si>
  <si>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</si>
  <si>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</si>
  <si>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</si>
  <si>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</si>
  <si>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</si>
  <si>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</si>
  <si>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</si>
  <si>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</si>
  <si>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</si>
  <si>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</si>
  <si>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</si>
  <si>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</si>
  <si>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</si>
  <si>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</si>
  <si>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</si>
  <si>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</si>
  <si>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</si>
  <si>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</si>
  <si>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</si>
  <si>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</si>
  <si>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</si>
  <si>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</si>
  <si>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</si>
  <si>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</si>
  <si>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</si>
  <si>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</si>
  <si>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</si>
  <si>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</si>
  <si>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</si>
  <si>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</si>
  <si>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</si>
  <si>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</si>
  <si>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</si>
  <si>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</si>
  <si>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</si>
  <si>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</si>
  <si>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</si>
  <si>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</si>
  <si>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</si>
  <si>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</si>
  <si>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</si>
  <si>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</si>
  <si>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</si>
  <si>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</si>
  <si>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</si>
  <si>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</si>
  <si>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</si>
  <si>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</si>
  <si>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</si>
  <si>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</si>
  <si>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</si>
  <si>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</si>
  <si>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</si>
  <si>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</si>
  <si>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</si>
  <si>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</si>
  <si>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</si>
  <si>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</si>
  <si>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</si>
  <si>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</si>
  <si>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</si>
  <si>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</si>
  <si>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</si>
  <si>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</si>
  <si>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</si>
  <si>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</si>
  <si>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</si>
  <si>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</si>
  <si>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</si>
  <si>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</si>
  <si>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</si>
  <si>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</si>
  <si>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</si>
  <si>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</si>
  <si>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</si>
  <si>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</si>
  <si>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</si>
  <si>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</si>
  <si>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</si>
  <si>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</si>
  <si>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</si>
  <si>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</si>
  <si>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</si>
  <si>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</si>
  <si>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</si>
  <si>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</si>
  <si>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</si>
  <si>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</si>
  <si>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</si>
  <si>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</si>
  <si>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</si>
  <si>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</si>
  <si>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</si>
  <si>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</si>
  <si>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</si>
  <si>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</si>
  <si>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</si>
  <si>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</si>
  <si>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</si>
  <si>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</si>
  <si>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</si>
  <si>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</si>
  <si>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</si>
  <si>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</si>
  <si>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</si>
  <si>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</si>
  <si>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</si>
  <si>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</si>
  <si>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</si>
  <si>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</si>
  <si>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</si>
  <si>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</si>
  <si>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</si>
  <si>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</si>
  <si>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</si>
  <si>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</si>
  <si>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</si>
  <si>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</si>
  <si>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</si>
  <si>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</si>
  <si>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</si>
  <si>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</si>
  <si>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</si>
  <si>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</si>
  <si>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</si>
  <si>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</si>
  <si>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</si>
  <si>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</si>
  <si>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</si>
  <si>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</si>
  <si>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</si>
  <si>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</si>
  <si>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</si>
  <si>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</si>
  <si>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</si>
  <si>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</si>
  <si>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</si>
  <si>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</si>
  <si>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</si>
  <si>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</si>
  <si>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</si>
  <si>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</si>
  <si>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</si>
  <si>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</si>
  <si>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</si>
  <si>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</si>
  <si>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</si>
  <si>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</si>
  <si>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</si>
  <si>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</si>
  <si>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</si>
  <si>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</si>
  <si>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</si>
  <si>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</si>
  <si>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</si>
  <si>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</si>
  <si>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</si>
  <si>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</si>
  <si>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</si>
  <si>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</si>
  <si>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</si>
  <si>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</si>
  <si>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</si>
  <si>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</si>
  <si>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</si>
  <si>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</si>
  <si>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</si>
  <si>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</si>
  <si>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</si>
  <si>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</si>
  <si>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</si>
  <si>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</si>
  <si>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</si>
  <si>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</si>
  <si>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</si>
  <si>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</si>
  <si>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</si>
  <si>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</si>
  <si>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</si>
  <si>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</si>
  <si>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</si>
  <si>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</si>
  <si>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</si>
  <si>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</si>
  <si>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</si>
  <si>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</si>
  <si>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</si>
  <si>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</si>
  <si>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</si>
  <si>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</si>
  <si>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</si>
  <si>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</si>
  <si>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</si>
  <si>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</si>
  <si>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</si>
  <si>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</si>
  <si>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</si>
  <si>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</si>
  <si>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</si>
  <si>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</si>
  <si>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</si>
  <si>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</si>
  <si>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</si>
  <si>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</si>
  <si>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</si>
  <si>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</si>
  <si>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</si>
  <si>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</si>
  <si>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</si>
  <si>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</si>
  <si>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</si>
  <si>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</si>
  <si>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</si>
  <si>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</si>
  <si>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</si>
  <si>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</si>
  <si>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</si>
  <si>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</si>
  <si>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</si>
  <si>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</si>
  <si>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</si>
  <si>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</si>
  <si>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</si>
  <si>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</si>
  <si>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</si>
  <si>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</si>
  <si>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</si>
  <si>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</si>
  <si>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</si>
  <si>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</si>
  <si>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</si>
  <si>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</si>
  <si>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</si>
  <si>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</si>
  <si>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</si>
  <si>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</si>
  <si>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</si>
  <si>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</si>
  <si>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</si>
  <si>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</si>
  <si>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</si>
  <si>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</si>
  <si>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</si>
  <si>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</si>
  <si>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</si>
  <si>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</si>
  <si>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</si>
  <si>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</si>
  <si>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</si>
  <si>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</si>
  <si>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</si>
  <si>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</si>
  <si>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</si>
  <si>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</si>
  <si>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</si>
  <si>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</si>
  <si>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</si>
  <si>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</si>
  <si>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</si>
  <si>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</si>
  <si>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</si>
  <si>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</si>
  <si>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</si>
  <si>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</si>
  <si>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</si>
  <si>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</si>
  <si>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</si>
  <si>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</si>
  <si>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</si>
  <si>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</si>
  <si>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</si>
  <si>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</si>
  <si>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</si>
  <si>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</si>
  <si>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</si>
  <si>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</si>
  <si>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</si>
  <si>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</si>
  <si>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</si>
  <si>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</si>
  <si>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</si>
  <si>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</si>
  <si>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</si>
  <si>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</si>
  <si>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</si>
  <si>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</si>
  <si>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</si>
  <si>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</si>
  <si>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</si>
  <si>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</si>
  <si>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</si>
  <si>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</si>
  <si>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</si>
  <si>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</si>
  <si>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</si>
  <si>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</si>
  <si>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</si>
  <si>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</si>
  <si>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</si>
  <si>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</si>
  <si>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</si>
  <si>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</si>
  <si>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</si>
  <si>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</si>
  <si>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</si>
  <si>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</si>
  <si>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</si>
  <si>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</si>
  <si>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</si>
  <si>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</si>
  <si>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</si>
  <si>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</si>
  <si>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</si>
  <si>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</si>
  <si>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</si>
  <si>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</si>
  <si>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</si>
  <si>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</si>
  <si>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</si>
  <si>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</si>
  <si>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</si>
  <si>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</si>
  <si>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</si>
  <si>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</si>
  <si>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</si>
  <si>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</si>
  <si>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</si>
  <si>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</si>
  <si>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</si>
  <si>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</si>
  <si>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</si>
  <si>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</si>
  <si>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</si>
  <si>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</si>
  <si>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</si>
  <si>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</si>
  <si>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</si>
  <si>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</si>
  <si>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</si>
  <si>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</si>
  <si>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</si>
  <si>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</si>
  <si>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</si>
  <si>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</si>
  <si>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</si>
  <si>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</si>
  <si>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</si>
  <si>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</si>
  <si>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</si>
  <si>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</si>
  <si>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</si>
  <si>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</si>
  <si>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</si>
  <si>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</si>
  <si>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</si>
  <si>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</si>
  <si>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</si>
  <si>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</si>
  <si>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</si>
  <si>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</si>
  <si>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</si>
  <si>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</si>
  <si>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</si>
  <si>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</si>
  <si>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</si>
  <si>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</si>
  <si>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</si>
  <si>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</si>
  <si>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</si>
  <si>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</si>
  <si>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</si>
  <si>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</si>
  <si>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</si>
  <si>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</si>
  <si>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</si>
  <si>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</si>
  <si>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</si>
  <si>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</si>
  <si>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</si>
  <si>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</si>
  <si>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</si>
  <si>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</si>
  <si>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</si>
  <si>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</si>
  <si>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</si>
  <si>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</si>
  <si>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</si>
  <si>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</si>
  <si>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</si>
  <si>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</si>
  <si>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</si>
  <si>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</si>
  <si>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</si>
  <si>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</si>
  <si>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</si>
  <si>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</si>
  <si>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</si>
  <si>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</si>
  <si>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</si>
  <si>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</si>
  <si>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</si>
  <si>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</si>
  <si>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</si>
  <si>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</si>
  <si>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</si>
  <si>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</si>
  <si>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</si>
  <si>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</si>
  <si>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</si>
  <si>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</si>
  <si>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</si>
  <si>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</si>
  <si>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</si>
  <si>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</si>
  <si>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</si>
  <si>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</si>
  <si>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</si>
  <si>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</si>
  <si>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</si>
  <si>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</si>
  <si>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</si>
  <si>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</si>
  <si>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</si>
  <si>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</si>
  <si>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</si>
  <si>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</si>
  <si>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</si>
  <si>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</si>
  <si>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</si>
  <si>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</si>
  <si>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</si>
  <si>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</si>
  <si>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</si>
  <si>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</si>
  <si>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</si>
  <si>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</si>
  <si>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</si>
  <si>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</si>
  <si>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</si>
  <si>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</si>
  <si>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</si>
  <si>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</si>
  <si>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</si>
  <si>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</si>
  <si>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</si>
  <si>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</si>
  <si>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</si>
  <si>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</si>
  <si>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</si>
  <si>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</si>
  <si>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</si>
  <si>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</si>
  <si>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</si>
  <si>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</si>
  <si>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</si>
  <si>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</si>
  <si>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</si>
  <si>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</si>
  <si>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</si>
  <si>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</si>
  <si>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</si>
  <si>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</si>
  <si>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</si>
  <si>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</si>
  <si>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</si>
  <si>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</si>
  <si>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</si>
  <si>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</si>
  <si>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</si>
  <si>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</si>
  <si>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</si>
  <si>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</si>
  <si>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</si>
  <si>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</si>
  <si>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</si>
  <si>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</si>
  <si>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</si>
  <si>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</si>
  <si>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</si>
  <si>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</si>
  <si>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</si>
  <si>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</si>
  <si>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</si>
  <si>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</si>
  <si>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</si>
  <si>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</si>
  <si>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</si>
  <si>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</si>
  <si>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</si>
  <si>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</si>
  <si>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</si>
  <si>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</si>
  <si>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</si>
  <si>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</si>
  <si>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</si>
  <si>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</si>
  <si>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</si>
  <si>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</si>
  <si>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</si>
  <si>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</si>
  <si>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</si>
  <si>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</si>
  <si>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</si>
  <si>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</si>
  <si>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</si>
  <si>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</si>
  <si>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</si>
  <si>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</si>
  <si>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</si>
  <si>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</si>
  <si>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</si>
  <si>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</si>
  <si>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</si>
  <si>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</si>
  <si>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</si>
  <si>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</si>
  <si>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</si>
  <si>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</si>
  <si>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</si>
  <si>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</si>
  <si>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</si>
  <si>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</si>
  <si>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</si>
  <si>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</si>
  <si>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</si>
  <si>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</si>
  <si>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</si>
  <si>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</si>
  <si>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</si>
  <si>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</si>
  <si>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</si>
  <si>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</si>
  <si>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</si>
  <si>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</si>
  <si>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</si>
  <si>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</si>
  <si>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</si>
  <si>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</si>
  <si>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</si>
  <si>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</si>
  <si>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</si>
  <si>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</si>
  <si>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</si>
  <si>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</si>
  <si>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</si>
  <si>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</si>
  <si>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</si>
  <si>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</si>
  <si>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</si>
  <si>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</si>
  <si>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</si>
  <si>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</si>
  <si>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</si>
  <si>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</si>
  <si>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</si>
  <si>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</si>
  <si>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</si>
  <si>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</si>
  <si>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</si>
  <si>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</si>
  <si>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</si>
  <si>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</si>
  <si>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</si>
  <si>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</si>
  <si>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</si>
  <si>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</si>
  <si>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</si>
  <si>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</si>
  <si>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</si>
  <si>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</si>
  <si>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</si>
  <si>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</si>
  <si>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</si>
  <si>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</si>
  <si>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</si>
  <si>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</si>
  <si>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</si>
  <si>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</si>
  <si>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</si>
  <si>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</si>
  <si>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</si>
  <si>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</si>
  <si>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</si>
  <si>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</si>
  <si>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</si>
  <si>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</si>
  <si>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</si>
  <si>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</si>
  <si>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</si>
  <si>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</si>
  <si>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</si>
  <si>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</si>
  <si>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</si>
  <si>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</si>
  <si>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</si>
  <si>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</si>
  <si>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</si>
  <si>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</si>
  <si>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</si>
  <si>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</si>
  <si>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</si>
  <si>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</si>
  <si>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</si>
  <si>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</si>
  <si>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</si>
  <si>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</si>
  <si>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</si>
  <si>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</si>
  <si>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</si>
  <si>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</si>
  <si>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</si>
  <si>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</si>
  <si>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</si>
  <si>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</si>
  <si>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</si>
  <si>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</si>
  <si>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</si>
  <si>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</si>
  <si>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</si>
  <si>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</si>
  <si>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</si>
  <si>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</si>
  <si>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</si>
  <si>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</si>
  <si>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</si>
  <si>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</si>
  <si>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</si>
  <si>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</si>
  <si>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</si>
  <si>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</si>
  <si>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</si>
  <si>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</si>
  <si>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</si>
  <si>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</si>
  <si>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</si>
  <si>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</si>
  <si>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</si>
  <si>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</si>
  <si>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</si>
  <si>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</si>
  <si>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</si>
  <si>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</si>
  <si>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</si>
  <si>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</si>
  <si>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</si>
  <si>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</si>
  <si>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</si>
  <si>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</si>
  <si>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</si>
  <si>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</si>
  <si>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</si>
  <si>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</si>
  <si>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</si>
  <si>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</si>
  <si>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</si>
  <si>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</si>
  <si>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</si>
  <si>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</si>
  <si>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</si>
  <si>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</si>
  <si>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</si>
  <si>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</si>
  <si>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</si>
  <si>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</si>
  <si>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</si>
  <si>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</si>
  <si>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</si>
  <si>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</si>
  <si>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</si>
  <si>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</si>
  <si>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</si>
  <si>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</si>
  <si>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</si>
  <si>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</si>
  <si>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</si>
  <si>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</si>
  <si>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</si>
  <si>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</si>
  <si>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</si>
  <si>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</si>
  <si>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</si>
  <si>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</si>
  <si>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</si>
  <si>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</si>
  <si>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</si>
  <si>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</si>
  <si>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</si>
  <si>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</si>
  <si>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</si>
  <si>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</si>
  <si>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</si>
  <si>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</si>
  <si>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</si>
  <si>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</si>
  <si>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</si>
  <si>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</si>
  <si>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</si>
  <si>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</si>
  <si>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</si>
  <si>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</si>
  <si>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</si>
  <si>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</si>
  <si>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</si>
  <si>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</si>
  <si>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</si>
  <si>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</si>
  <si>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</si>
  <si>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</si>
  <si>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</si>
  <si>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</si>
  <si>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</si>
  <si>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</si>
  <si>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</si>
  <si>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</si>
  <si>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</si>
  <si>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</si>
  <si>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</si>
  <si>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</si>
  <si>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</si>
  <si>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</si>
  <si>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</si>
  <si>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</si>
  <si>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</si>
  <si>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</si>
  <si>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</si>
  <si>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</si>
  <si>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</si>
  <si>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</si>
  <si>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</si>
  <si>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</si>
  <si>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</si>
  <si>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</si>
  <si>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</si>
  <si>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</si>
  <si>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</si>
  <si>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</si>
  <si>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</si>
  <si>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</si>
  <si>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</si>
  <si>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</si>
  <si>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</si>
  <si>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</si>
  <si>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</si>
  <si>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</si>
  <si>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</si>
  <si>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</si>
  <si>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</si>
  <si>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</si>
  <si>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</si>
  <si>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</si>
  <si>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</si>
  <si>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</si>
  <si>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</si>
  <si>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</si>
  <si>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</si>
  <si>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</si>
  <si>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</si>
  <si>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</si>
  <si>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</si>
  <si>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</si>
  <si>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</si>
  <si>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</si>
  <si>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</si>
  <si>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</si>
  <si>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</si>
  <si>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</si>
  <si>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</si>
  <si>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</si>
  <si>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</si>
  <si>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</si>
  <si>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</si>
  <si>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</si>
  <si>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</si>
  <si>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</si>
  <si>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</si>
  <si>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</si>
  <si>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</si>
  <si>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</si>
  <si>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</si>
  <si>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</si>
  <si>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</si>
  <si>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</si>
  <si>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</si>
  <si>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</si>
  <si>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</si>
  <si>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</si>
  <si>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</si>
  <si>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</si>
  <si>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</si>
  <si>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</si>
  <si>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</si>
  <si>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</si>
  <si>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</si>
  <si>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</si>
  <si>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</si>
  <si>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</si>
  <si>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</si>
  <si>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</si>
  <si>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</si>
  <si>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</si>
  <si>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</si>
  <si>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</si>
  <si>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</si>
  <si>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</si>
  <si>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</si>
  <si>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</si>
  <si>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</si>
  <si>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</si>
  <si>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</si>
  <si>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</si>
  <si>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</si>
  <si>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</si>
  <si>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</si>
  <si>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</si>
  <si>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</si>
  <si>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</si>
  <si>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</si>
  <si>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</si>
  <si>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</si>
  <si>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</si>
  <si>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</si>
  <si>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</si>
  <si>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</si>
  <si>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</si>
  <si>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</si>
  <si>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</si>
  <si>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</si>
  <si>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</si>
  <si>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</si>
  <si>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</si>
  <si>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</si>
  <si>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</si>
  <si>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</si>
  <si>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</si>
  <si>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</si>
  <si>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</si>
  <si>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</si>
  <si>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</si>
  <si>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</si>
  <si>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</si>
  <si>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</si>
  <si>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</si>
  <si>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</si>
  <si>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</si>
  <si>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</si>
  <si>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</si>
  <si>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</si>
  <si>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</si>
  <si>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</si>
  <si>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</si>
  <si>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</si>
  <si>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</si>
  <si>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</si>
  <si>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</si>
  <si>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</si>
  <si>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</si>
  <si>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</si>
  <si>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</si>
  <si>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</si>
  <si>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</si>
  <si>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</si>
  <si>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</si>
  <si>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</si>
  <si>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</si>
  <si>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</si>
  <si>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</si>
  <si>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</si>
  <si>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</si>
  <si>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</si>
  <si>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</si>
  <si>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</si>
  <si>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</si>
  <si>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</si>
  <si>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</si>
  <si>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</si>
  <si>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</si>
  <si>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</si>
  <si>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</si>
  <si>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</si>
  <si>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</si>
  <si>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</si>
  <si>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</si>
  <si>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</si>
  <si>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</si>
  <si>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</si>
  <si>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</si>
  <si>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</si>
  <si>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</si>
  <si>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</si>
  <si>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</si>
  <si>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</si>
  <si>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</si>
  <si>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</si>
  <si>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</si>
  <si>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</si>
  <si>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</si>
  <si>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</si>
  <si>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</si>
  <si>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</si>
  <si>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</si>
  <si>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</si>
  <si>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</si>
  <si>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</si>
  <si>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</si>
  <si>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</si>
  <si>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</si>
  <si>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</si>
  <si>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</si>
  <si>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</si>
  <si>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</si>
  <si>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</si>
  <si>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</si>
  <si>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</si>
  <si>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</si>
  <si>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</si>
  <si>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</si>
  <si>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</si>
  <si>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</si>
  <si>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</si>
  <si>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</si>
  <si>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</si>
  <si>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</si>
  <si>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</si>
  <si>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</si>
  <si>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</si>
  <si>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</si>
  <si>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</si>
  <si>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</si>
  <si>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</si>
  <si>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</si>
  <si>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</si>
  <si>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</si>
  <si>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</si>
  <si>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</si>
  <si>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</si>
  <si>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</si>
  <si>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</si>
  <si>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</si>
  <si>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</si>
  <si>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</si>
  <si>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</si>
  <si>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</si>
  <si>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</si>
  <si>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</si>
  <si>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</si>
  <si>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</si>
  <si>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</si>
  <si>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</si>
  <si>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</si>
  <si>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</si>
  <si>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</si>
  <si>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</si>
  <si>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</si>
  <si>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</si>
  <si>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</si>
  <si>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</si>
  <si>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</si>
  <si>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</si>
  <si>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</si>
  <si>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</si>
  <si>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</si>
  <si>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</si>
  <si>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</si>
  <si>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</si>
  <si>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</si>
  <si>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</si>
  <si>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</si>
  <si>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</si>
  <si>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</si>
  <si>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</si>
  <si>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</si>
  <si>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</si>
  <si>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</si>
  <si>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</si>
  <si>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</si>
  <si>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</si>
  <si>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</si>
  <si>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</si>
  <si>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</si>
  <si>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</si>
  <si>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</si>
  <si>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</si>
  <si>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</si>
  <si>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</si>
  <si>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</si>
  <si>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</si>
  <si>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</si>
  <si>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</si>
  <si>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</si>
  <si>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</si>
  <si>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</si>
  <si>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</si>
  <si>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</si>
  <si>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</si>
  <si>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</si>
  <si>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</si>
  <si>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</si>
  <si>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</si>
  <si>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</si>
  <si>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</si>
  <si>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</si>
  <si>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</si>
  <si>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</si>
  <si>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</si>
  <si>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</si>
  <si>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</si>
  <si>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</si>
  <si>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</si>
  <si>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</si>
  <si>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</si>
  <si>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</si>
  <si>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</si>
  <si>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</si>
  <si>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</si>
  <si>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</si>
  <si>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</si>
  <si>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</si>
  <si>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</si>
  <si>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</si>
  <si>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</si>
  <si>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</si>
  <si>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</si>
  <si>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</si>
  <si>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</si>
  <si>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</si>
  <si>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</si>
  <si>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</si>
  <si>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</si>
  <si>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</si>
  <si>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</si>
  <si>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</si>
  <si>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</si>
  <si>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</si>
  <si>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</si>
  <si>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</si>
  <si>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</si>
  <si>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</si>
  <si>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</si>
  <si>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</si>
  <si>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</si>
  <si>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</si>
  <si>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</si>
  <si>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</si>
  <si>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</si>
  <si>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</si>
  <si>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</si>
  <si>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</si>
  <si>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</si>
  <si>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</si>
  <si>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</si>
  <si>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</si>
  <si>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</si>
  <si>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</si>
  <si>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</si>
  <si>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</si>
  <si>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</si>
  <si>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</si>
  <si>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</si>
  <si>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</si>
  <si>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</si>
  <si>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</si>
  <si>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</si>
  <si>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</si>
  <si>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</si>
  <si>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</si>
  <si>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</si>
  <si>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</si>
  <si>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</si>
  <si>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</si>
  <si>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</si>
  <si>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</si>
  <si>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</si>
  <si>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</si>
  <si>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</si>
  <si>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</si>
  <si>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</si>
  <si>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</si>
  <si>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</si>
  <si>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</si>
  <si>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</si>
  <si>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</si>
  <si>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</si>
  <si>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</si>
  <si>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</si>
  <si>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</si>
  <si>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</si>
  <si>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</si>
  <si>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</si>
  <si>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</si>
  <si>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</si>
  <si>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</si>
  <si>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</si>
  <si>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</si>
  <si>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</si>
  <si>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</si>
  <si>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</si>
  <si>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</si>
  <si>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</si>
  <si>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</si>
  <si>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</si>
  <si>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</si>
  <si>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</si>
  <si>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</si>
  <si>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</si>
  <si>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</si>
  <si>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</si>
  <si>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</si>
  <si>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</si>
  <si>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</si>
  <si>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</si>
  <si>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</si>
  <si>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</si>
  <si>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</si>
  <si>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</si>
  <si>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</si>
  <si>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</si>
  <si>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</si>
  <si>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</si>
  <si>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</si>
  <si>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</si>
  <si>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</si>
  <si>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</si>
  <si>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</si>
  <si>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</si>
  <si>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</si>
  <si>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</si>
  <si>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</si>
  <si>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</si>
  <si>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</si>
  <si>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</si>
  <si>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</si>
  <si>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</si>
  <si>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</si>
  <si>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</si>
  <si>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</si>
  <si>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</si>
  <si>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</si>
  <si>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</si>
  <si>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</si>
  <si>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</si>
  <si>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</si>
  <si>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</si>
  <si>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</si>
  <si>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</si>
  <si>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</si>
  <si>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</si>
  <si>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</si>
  <si>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</si>
  <si>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</si>
  <si>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</si>
  <si>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</si>
  <si>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</si>
  <si>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</si>
  <si>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</si>
  <si>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</si>
  <si>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</si>
  <si>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</si>
  <si>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</si>
  <si>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</si>
  <si>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</si>
  <si>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</si>
  <si>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</si>
  <si>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</si>
  <si>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</si>
  <si>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</si>
  <si>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</si>
  <si>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</si>
  <si>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</si>
  <si>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</si>
  <si>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</si>
  <si>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</si>
  <si>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</si>
  <si>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</si>
  <si>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</si>
  <si>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</si>
  <si>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</si>
  <si>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</si>
  <si>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</si>
  <si>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</si>
  <si>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</si>
  <si>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</si>
  <si>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</si>
  <si>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</si>
  <si>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</si>
  <si>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</si>
  <si>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</si>
  <si>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</si>
  <si>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</si>
  <si>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</si>
  <si>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</si>
  <si>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</si>
  <si>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</si>
  <si>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</si>
  <si>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</si>
  <si>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</si>
  <si>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</si>
  <si>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</si>
  <si>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</si>
  <si>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</si>
  <si>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</si>
  <si>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</si>
  <si>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</si>
  <si>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</si>
  <si>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</si>
  <si>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</si>
  <si>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</si>
  <si>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</si>
  <si>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</si>
  <si>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</si>
  <si>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</si>
  <si>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</si>
  <si>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</si>
  <si>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</si>
  <si>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</si>
  <si>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</si>
  <si>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</si>
  <si>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</si>
  <si>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</si>
  <si>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</si>
  <si>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</si>
  <si>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</si>
  <si>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</si>
  <si>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</si>
  <si>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</si>
  <si>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</si>
  <si>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</si>
  <si>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</si>
  <si>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</si>
  <si>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</si>
  <si>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</si>
  <si>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</si>
  <si>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</si>
  <si>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</si>
  <si>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</si>
  <si>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</si>
  <si>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</si>
  <si>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</si>
  <si>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</si>
  <si>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</si>
  <si>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</si>
  <si>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</si>
  <si>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</si>
  <si>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</si>
  <si>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</si>
  <si>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</si>
  <si>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</si>
  <si>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</si>
  <si>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</si>
  <si>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</si>
  <si>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</si>
  <si>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</si>
  <si>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</si>
  <si>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</si>
  <si>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</si>
  <si>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</si>
  <si>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</si>
  <si>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</si>
  <si>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</si>
  <si>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</si>
  <si>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</si>
  <si>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</si>
  <si>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</si>
  <si>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</si>
  <si>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</si>
  <si>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</si>
  <si>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</si>
  <si>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</si>
  <si>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</si>
  <si>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</si>
  <si>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</si>
  <si>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</si>
  <si>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</si>
  <si>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</si>
  <si>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</si>
  <si>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</si>
  <si>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</si>
  <si>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</si>
  <si>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</si>
  <si>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</si>
  <si>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</si>
  <si>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</si>
  <si>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</si>
  <si>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</si>
  <si>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</si>
  <si>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</si>
  <si>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</si>
  <si>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</si>
  <si>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</si>
  <si>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</si>
  <si>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</si>
  <si>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</si>
  <si>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</si>
  <si>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</si>
  <si>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</si>
  <si>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</si>
  <si>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</si>
  <si>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</si>
  <si>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</si>
  <si>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</si>
  <si>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</si>
  <si>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</si>
  <si>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</si>
  <si>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</si>
  <si>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</si>
  <si>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</si>
  <si>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</si>
  <si>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</si>
  <si>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</si>
  <si>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</si>
  <si>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</si>
  <si>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</si>
  <si>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</si>
  <si>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</si>
  <si>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</si>
  <si>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</si>
  <si>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</si>
  <si>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</si>
  <si>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</si>
  <si>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</si>
  <si>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</si>
  <si>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</si>
  <si>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</si>
  <si>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</si>
  <si>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</si>
  <si>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</si>
  <si>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</si>
  <si>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</si>
  <si>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</si>
  <si>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</si>
  <si>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</si>
  <si>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</si>
  <si>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</si>
  <si>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</si>
  <si>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</si>
  <si>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</si>
  <si>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</si>
  <si>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</si>
  <si>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</si>
  <si>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</si>
  <si>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</si>
  <si>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</si>
  <si>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</si>
  <si>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</si>
  <si>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</si>
  <si>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</si>
  <si>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</si>
  <si>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</si>
  <si>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Ginoli &amp; Company Ltd</t>
  </si>
  <si>
    <t>McDonough</t>
  </si>
  <si>
    <t>130 S. Lafayette Street, Suite 200</t>
  </si>
  <si>
    <t>Macomb</t>
  </si>
  <si>
    <t>Michael P. Remmele</t>
  </si>
  <si>
    <t>7625 N. University, Suite A</t>
  </si>
  <si>
    <t>Peoria</t>
  </si>
  <si>
    <t>61614-8303</t>
  </si>
  <si>
    <t>309-671-2350</t>
  </si>
  <si>
    <t>309-671-5459</t>
  </si>
  <si>
    <t>060-003279</t>
  </si>
  <si>
    <t>mremmele@ginolicpa.com</t>
  </si>
  <si>
    <t>Brad Kenser</t>
  </si>
  <si>
    <t>x</t>
  </si>
  <si>
    <t xml:space="preserve">Western Area Career System is responsible for esablishing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The System's internal controls over financial reporting should include personnel with the knowledge and expertise to complete a thorough review of drafted financial statements to ensure that they are free of material misstatements.  </t>
  </si>
  <si>
    <t xml:space="preserve">The System does not have personnel with the needed expertise and knowledge to conduct a thorough review of the drafted financial statements in conformity with the comprehensive basis of accounting used for financial statement preparation.  </t>
  </si>
  <si>
    <t xml:space="preserve">The System's bookkeeper or other employees do not have the necessary training to conduct the thorough review necessary to detect material misstatements.  </t>
  </si>
  <si>
    <t xml:space="preserve">Management or employees in the normal course of performing their assigned functions may not prevent or detect financial statement misstatements and disclosure ommissions in a timely manner.  </t>
  </si>
  <si>
    <t xml:space="preserve">The System has no one with the necessary expertise to perform a thorough review of their drafted financial statements and note disclosures.  </t>
  </si>
  <si>
    <t xml:space="preserve">As part of its internal control over the preparation of its financial statements, inclduding disclosures, Western Area Career System should implement a comprehensive review procedure to ensure that the financial statements and disclosures are complete and accurate.  Such review procedures should be prepared by a properly trained individual(s) possessing a thorough understanding of applicable generally accepted accounting principles and knowledge of the System's activities and operations.  </t>
  </si>
  <si>
    <t xml:space="preserve">The System understands the nature of this finding and realizes that this circumstance is not unusual in an organization of this size.  The System accepts the degree of risk associated with this condition because the added expense of seeking additional accounting expertise to prepare and/or review financial statements would take away from the funds available to provide educational services for individuals in the region.  </t>
  </si>
  <si>
    <t>bkenser@cusd3.net</t>
  </si>
  <si>
    <t>309-785-5021</t>
  </si>
  <si>
    <t>309-785-5432</t>
  </si>
  <si>
    <t>2015-001</t>
  </si>
  <si>
    <t xml:space="preserve">The System does not have sufficient internal </t>
  </si>
  <si>
    <t>control over the financial reporting process.</t>
  </si>
  <si>
    <t>Repeat 2016-001</t>
  </si>
  <si>
    <t xml:space="preserve">The System will not be able to financially support an individual with adequate expertise and knowledge to conduct a thorough review of the drafted financial statements to ensure they are free of material misstatement. </t>
  </si>
  <si>
    <t>Undetermined</t>
  </si>
  <si>
    <t>Alice Johnson, Bookkeeper</t>
  </si>
  <si>
    <t xml:space="preserve">The System understands the nature of this finding and realizes that this circumstance is not unusual in an organization of this size.  The System accepts the degree of risk associated with this condition because the added expense of seeking additional accounting expertise to prepare and/or review financial statements would take away from the funds available to provide educational services for individuals in the region.    </t>
  </si>
  <si>
    <t>Question 23 - The System did not comply with GASB 45 reporting requirements.</t>
  </si>
  <si>
    <t>CTE - Perkins - page 13, line 227, column 1</t>
  </si>
  <si>
    <t>Perkins Grant</t>
  </si>
  <si>
    <t>Other Restricted Revenue from State Sources - page 12, line 171, column 1</t>
  </si>
  <si>
    <t>STEP/DORS Grants</t>
  </si>
  <si>
    <t xml:space="preserve">Western Area Career System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</si>
</sst>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3" applyBorder="1" applyAlignment="1" applyProtection="1">
      <alignment wrapText="1"/>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44" fontId="0" fillId="0" borderId="0" xfId="15"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77" t="s">
        <v>1952</v>
      </c>
      <c r="B3" s="1878"/>
      <c r="C3" s="1878"/>
      <c r="D3" s="1879"/>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6"/>
      <c r="C5" s="179" t="s">
        <v>1083</v>
      </c>
      <c r="D5" s="364"/>
      <c r="E5" s="364"/>
      <c r="H5" s="193"/>
      <c r="I5" s="2144" t="s">
        <v>788</v>
      </c>
      <c r="J5" s="2089"/>
      <c r="K5" s="2089"/>
      <c r="L5" s="2089"/>
      <c r="M5" s="2089"/>
      <c r="N5" s="2089"/>
      <c r="O5" s="2089"/>
      <c r="P5" s="2089"/>
      <c r="Q5" s="2089"/>
      <c r="R5" s="2089"/>
      <c r="S5" s="2089"/>
    </row>
    <row r="6" spans="1:28" ht="14.1" customHeight="1" x14ac:dyDescent="0.2">
      <c r="B6" s="446" t="s">
        <v>2090</v>
      </c>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62" t="s">
        <v>2090</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5">
        <v>26000000046</v>
      </c>
      <c r="B13" s="2106"/>
      <c r="C13" s="2106"/>
      <c r="D13" s="2106"/>
      <c r="E13" s="2106"/>
      <c r="F13" s="2106"/>
      <c r="G13" s="2106"/>
      <c r="H13" s="2107"/>
      <c r="I13" s="185"/>
      <c r="J13" s="184"/>
      <c r="K13" s="182"/>
      <c r="L13" s="184"/>
      <c r="M13" s="184"/>
      <c r="N13" s="184"/>
      <c r="O13" s="184"/>
      <c r="P13" s="184"/>
      <c r="Q13" s="184"/>
      <c r="R13" s="184"/>
      <c r="S13" s="184"/>
      <c r="T13" s="2110" t="s">
        <v>2091</v>
      </c>
      <c r="U13" s="2111"/>
      <c r="V13" s="2111"/>
      <c r="W13" s="2111"/>
      <c r="X13" s="2111"/>
      <c r="Y13" s="2112"/>
      <c r="Z13" s="2112"/>
      <c r="AA13" s="2113"/>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3" t="s">
        <v>2092</v>
      </c>
      <c r="B15" s="2108"/>
      <c r="C15" s="2108"/>
      <c r="D15" s="2108"/>
      <c r="E15" s="2108"/>
      <c r="F15" s="2108"/>
      <c r="G15" s="2108"/>
      <c r="H15" s="2109"/>
      <c r="T15" s="2075" t="s">
        <v>2095</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2128</v>
      </c>
      <c r="B17" s="2133"/>
      <c r="C17" s="2133"/>
      <c r="D17" s="2133"/>
      <c r="E17" s="2133"/>
      <c r="F17" s="2133"/>
      <c r="G17" s="2133"/>
      <c r="H17" s="2134"/>
      <c r="T17" s="2120" t="s">
        <v>2096</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75" t="s">
        <v>785</v>
      </c>
      <c r="AA18" s="201"/>
    </row>
    <row r="19" spans="1:27" ht="13.5" customHeight="1" x14ac:dyDescent="0.2">
      <c r="A19" s="2103" t="s">
        <v>2093</v>
      </c>
      <c r="B19" s="2104"/>
      <c r="C19" s="2104"/>
      <c r="D19" s="2104"/>
      <c r="E19" s="2104"/>
      <c r="F19" s="2104"/>
      <c r="G19" s="2104"/>
      <c r="H19" s="2102"/>
      <c r="I19" s="184"/>
      <c r="J19" s="379"/>
      <c r="K19" s="195"/>
      <c r="L19" s="193"/>
      <c r="M19" s="660" t="s">
        <v>360</v>
      </c>
      <c r="P19" s="181"/>
      <c r="Q19" s="181"/>
      <c r="R19" s="181"/>
      <c r="S19" s="185"/>
      <c r="T19" s="2103" t="s">
        <v>2097</v>
      </c>
      <c r="U19" s="2101"/>
      <c r="V19" s="2101"/>
      <c r="W19" s="2102"/>
      <c r="X19" s="2118" t="s">
        <v>2030</v>
      </c>
      <c r="Y19" s="2119"/>
      <c r="Z19" s="2116" t="s">
        <v>2098</v>
      </c>
      <c r="AA19" s="2117"/>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100" t="s">
        <v>2094</v>
      </c>
      <c r="B21" s="2101"/>
      <c r="C21" s="2101"/>
      <c r="D21" s="2101"/>
      <c r="E21" s="2101"/>
      <c r="F21" s="2101"/>
      <c r="G21" s="2101"/>
      <c r="H21" s="2102"/>
      <c r="I21" s="2126" t="s">
        <v>786</v>
      </c>
      <c r="J21" s="2089"/>
      <c r="K21" s="2089"/>
      <c r="L21" s="2089"/>
      <c r="M21" s="2089"/>
      <c r="N21" s="2089"/>
      <c r="O21" s="2089"/>
      <c r="P21" s="2089"/>
      <c r="Q21" s="2089"/>
      <c r="R21" s="2089"/>
      <c r="S21" s="2090"/>
      <c r="T21" s="2070" t="s">
        <v>2099</v>
      </c>
      <c r="U21" s="2071"/>
      <c r="V21" s="2071"/>
      <c r="W21" s="2071"/>
      <c r="X21" s="2084" t="s">
        <v>2100</v>
      </c>
      <c r="Y21" s="2082"/>
      <c r="Z21" s="2082"/>
      <c r="AA21" s="2083"/>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2026</v>
      </c>
      <c r="U22" s="272"/>
      <c r="V22" s="343"/>
      <c r="W22" s="272"/>
      <c r="X22" s="1976" t="s">
        <v>1631</v>
      </c>
      <c r="Z22" s="200"/>
      <c r="AA22" s="201"/>
    </row>
    <row r="23" spans="1:27" ht="13.5" customHeight="1" x14ac:dyDescent="0.2">
      <c r="A23" s="2123"/>
      <c r="B23" s="2124"/>
      <c r="C23" s="2124"/>
      <c r="D23" s="2124"/>
      <c r="E23" s="2124"/>
      <c r="F23" s="2124"/>
      <c r="G23" s="2124"/>
      <c r="H23" s="2125"/>
      <c r="T23" s="2070" t="s">
        <v>2101</v>
      </c>
      <c r="U23" s="2071"/>
      <c r="V23" s="2071"/>
      <c r="W23" s="2071"/>
      <c r="X23" s="2081">
        <v>42736</v>
      </c>
      <c r="Y23" s="2082"/>
      <c r="Z23" s="2082"/>
      <c r="AA23" s="2083"/>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0">
        <v>61455</v>
      </c>
      <c r="B25" s="2101"/>
      <c r="C25" s="2101"/>
      <c r="D25" s="2101"/>
      <c r="E25" s="2101"/>
      <c r="F25" s="2101"/>
      <c r="G25" s="2101"/>
      <c r="H25" s="2102"/>
      <c r="I25" s="661"/>
      <c r="J25" s="204"/>
      <c r="K25" s="204"/>
      <c r="L25" s="204"/>
      <c r="M25" s="204"/>
      <c r="N25" s="204"/>
      <c r="O25" s="204"/>
      <c r="P25" s="204"/>
      <c r="Q25" s="204"/>
      <c r="R25" s="204"/>
      <c r="S25" s="205"/>
      <c r="T25" s="2067" t="s">
        <v>2102</v>
      </c>
      <c r="U25" s="2068"/>
      <c r="V25" s="2068"/>
      <c r="W25" s="2068"/>
      <c r="X25" s="2068"/>
      <c r="Y25" s="2068"/>
      <c r="Z25" s="2068"/>
      <c r="AA25" s="206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5" t="s">
        <v>2003</v>
      </c>
      <c r="J27" s="2131"/>
      <c r="K27" s="2131"/>
      <c r="L27" s="2131"/>
      <c r="M27" s="2131"/>
      <c r="N27" s="2131"/>
      <c r="O27" s="2131"/>
      <c r="P27" s="2131"/>
      <c r="Q27" s="2131"/>
      <c r="R27" s="2131"/>
      <c r="S27" s="2132"/>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2090</v>
      </c>
      <c r="M29" s="195" t="s">
        <v>106</v>
      </c>
      <c r="N29" s="186" t="s">
        <v>2036</v>
      </c>
      <c r="O29" s="186"/>
      <c r="P29" s="186"/>
      <c r="Q29" s="186"/>
      <c r="R29" s="186"/>
      <c r="S29" s="673"/>
      <c r="T29" s="56"/>
      <c r="U29" s="56"/>
      <c r="V29" s="56"/>
      <c r="W29" s="56"/>
      <c r="X29" s="56"/>
      <c r="Y29" s="56"/>
      <c r="Z29" s="56"/>
      <c r="AA29" s="1089"/>
    </row>
    <row r="30" spans="1:27" ht="13.5" customHeight="1" x14ac:dyDescent="0.2">
      <c r="A30" s="1803"/>
      <c r="B30" s="1093" t="s">
        <v>2090</v>
      </c>
      <c r="C30" s="674" t="s">
        <v>1385</v>
      </c>
      <c r="D30" s="182"/>
      <c r="E30" s="182"/>
      <c r="F30" s="1281"/>
      <c r="G30" s="662"/>
      <c r="H30" s="662"/>
      <c r="I30" s="275"/>
      <c r="J30" s="392"/>
      <c r="K30" s="182" t="s">
        <v>675</v>
      </c>
      <c r="L30" s="1762" t="s">
        <v>2090</v>
      </c>
      <c r="M30" s="195" t="s">
        <v>106</v>
      </c>
      <c r="N30" s="186" t="s">
        <v>2004</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1762" t="s">
        <v>2090</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1"/>
      <c r="R35" s="2101"/>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0" t="s">
        <v>2103</v>
      </c>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t="s">
        <v>2112</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t="s">
        <v>2113</v>
      </c>
      <c r="B42" s="2101"/>
      <c r="C42" s="2102"/>
      <c r="D42" s="2118" t="s">
        <v>2114</v>
      </c>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2033</v>
      </c>
      <c r="C31" s="216" t="s">
        <v>1390</v>
      </c>
      <c r="D31" s="605"/>
      <c r="E31" s="607"/>
    </row>
    <row r="32" spans="1:5" x14ac:dyDescent="0.2">
      <c r="B32" s="605" t="s">
        <v>1296</v>
      </c>
      <c r="C32" s="216" t="s">
        <v>1390</v>
      </c>
      <c r="D32" s="606" t="s">
        <v>2034</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109" sqref="B109:H109"/>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2"/>
      <c r="D3" s="718"/>
      <c r="E3" s="405"/>
    </row>
    <row r="4" spans="1:9" x14ac:dyDescent="0.2">
      <c r="A4" s="7"/>
      <c r="B4" s="399"/>
      <c r="C4" s="2171" t="s">
        <v>497</v>
      </c>
      <c r="D4" s="2172"/>
      <c r="E4" s="2172"/>
      <c r="F4" s="2172"/>
      <c r="G4" s="2172"/>
      <c r="H4" s="2172"/>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2001</v>
      </c>
    </row>
    <row r="30" spans="1:4" s="33" customFormat="1" x14ac:dyDescent="0.2">
      <c r="A30" s="30"/>
      <c r="B30" s="1757"/>
      <c r="C30" s="621"/>
      <c r="D30" s="1626" t="s">
        <v>2002</v>
      </c>
    </row>
    <row r="31" spans="1:4" s="33" customFormat="1" x14ac:dyDescent="0.2">
      <c r="A31" s="30"/>
      <c r="B31" s="1757"/>
      <c r="C31" s="621"/>
      <c r="D31" s="1758" t="s">
        <v>1851</v>
      </c>
    </row>
    <row r="32" spans="1:4" s="33" customFormat="1" ht="8.25" customHeight="1" x14ac:dyDescent="0.2">
      <c r="A32" s="30"/>
      <c r="B32" s="36"/>
      <c r="C32" s="621"/>
      <c r="D32" s="455"/>
    </row>
    <row r="33" spans="1:9" s="33" customFormat="1" x14ac:dyDescent="0.2">
      <c r="A33" s="2166" t="s">
        <v>2037</v>
      </c>
      <c r="B33" s="2167"/>
      <c r="C33" s="2167"/>
      <c r="D33" s="2167"/>
      <c r="E33" s="2168"/>
      <c r="F33" s="2168"/>
      <c r="G33" s="2168"/>
      <c r="H33" s="2168"/>
      <c r="I33" s="216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4" t="s">
        <v>2090</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10"/>
      <c r="G51" s="1785" t="s">
        <v>1860</v>
      </c>
      <c r="H51" s="2034"/>
      <c r="I51" s="9" t="s">
        <v>1910</v>
      </c>
    </row>
    <row r="52" spans="1:9" s="33" customFormat="1" x14ac:dyDescent="0.2">
      <c r="A52" s="30"/>
      <c r="B52" s="2065" t="s">
        <v>2090</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3" t="s">
        <v>2123</v>
      </c>
      <c r="C55" s="2174"/>
      <c r="D55" s="2174"/>
      <c r="E55" s="2174"/>
      <c r="F55" s="2174"/>
      <c r="G55" s="2174"/>
      <c r="H55" s="2175"/>
      <c r="I55" s="3"/>
    </row>
    <row r="56" spans="1:9" s="33" customFormat="1" x14ac:dyDescent="0.2">
      <c r="A56" s="1794"/>
      <c r="B56" s="2176"/>
      <c r="C56" s="2177"/>
      <c r="D56" s="2177"/>
      <c r="E56" s="2177"/>
      <c r="F56" s="2177"/>
      <c r="G56" s="2177"/>
      <c r="H56" s="2178"/>
      <c r="I56" s="3"/>
    </row>
    <row r="57" spans="1:9" s="33" customFormat="1" x14ac:dyDescent="0.2">
      <c r="A57" s="1794"/>
      <c r="B57" s="2176"/>
      <c r="C57" s="2177"/>
      <c r="D57" s="2177"/>
      <c r="E57" s="2177"/>
      <c r="F57" s="2177"/>
      <c r="G57" s="2177"/>
      <c r="H57" s="2178"/>
      <c r="I57" s="3"/>
    </row>
    <row r="58" spans="1:9" s="33" customFormat="1" x14ac:dyDescent="0.2">
      <c r="A58" s="1794"/>
      <c r="B58" s="2176"/>
      <c r="C58" s="2177"/>
      <c r="D58" s="2177"/>
      <c r="E58" s="2177"/>
      <c r="F58" s="2177"/>
      <c r="G58" s="2177"/>
      <c r="H58" s="2178"/>
      <c r="I58" s="3"/>
    </row>
    <row r="59" spans="1:9" s="33" customFormat="1" x14ac:dyDescent="0.2">
      <c r="A59" s="1794"/>
      <c r="B59" s="2176"/>
      <c r="C59" s="2177"/>
      <c r="D59" s="2177"/>
      <c r="E59" s="2177"/>
      <c r="F59" s="2177"/>
      <c r="G59" s="2177"/>
      <c r="H59" s="2178"/>
      <c r="I59" s="3"/>
    </row>
    <row r="60" spans="1:9" s="33" customFormat="1" x14ac:dyDescent="0.2">
      <c r="A60" s="1794"/>
      <c r="B60" s="2176"/>
      <c r="C60" s="2177"/>
      <c r="D60" s="2177"/>
      <c r="E60" s="2177"/>
      <c r="F60" s="2177"/>
      <c r="G60" s="2177"/>
      <c r="H60" s="2178"/>
      <c r="I60" s="3"/>
    </row>
    <row r="61" spans="1:9" s="33" customFormat="1" x14ac:dyDescent="0.2">
      <c r="A61" s="1794"/>
      <c r="B61" s="2176"/>
      <c r="C61" s="2177"/>
      <c r="D61" s="2177"/>
      <c r="E61" s="2177"/>
      <c r="F61" s="2177"/>
      <c r="G61" s="2177"/>
      <c r="H61" s="2178"/>
      <c r="I61" s="3"/>
    </row>
    <row r="62" spans="1:9" s="33" customFormat="1" x14ac:dyDescent="0.2">
      <c r="A62" s="1794"/>
      <c r="B62" s="2176"/>
      <c r="C62" s="2177"/>
      <c r="D62" s="2177"/>
      <c r="E62" s="2177"/>
      <c r="F62" s="2177"/>
      <c r="G62" s="2177"/>
      <c r="H62" s="2178"/>
      <c r="I62" s="3"/>
    </row>
    <row r="63" spans="1:9" s="33" customFormat="1" x14ac:dyDescent="0.2">
      <c r="A63" s="1794"/>
      <c r="B63" s="2176"/>
      <c r="C63" s="2177"/>
      <c r="D63" s="2177"/>
      <c r="E63" s="2177"/>
      <c r="F63" s="2177"/>
      <c r="G63" s="2177"/>
      <c r="H63" s="2178"/>
      <c r="I63" s="3"/>
    </row>
    <row r="64" spans="1:9" s="33" customFormat="1" x14ac:dyDescent="0.2">
      <c r="A64" s="1794"/>
      <c r="B64" s="2176"/>
      <c r="C64" s="2177"/>
      <c r="D64" s="2177"/>
      <c r="E64" s="2177"/>
      <c r="F64" s="2177"/>
      <c r="G64" s="2177"/>
      <c r="H64" s="2178"/>
      <c r="I64" s="3"/>
    </row>
    <row r="65" spans="1:9" s="33" customFormat="1" ht="9" customHeight="1" x14ac:dyDescent="0.2">
      <c r="A65" s="1795"/>
      <c r="B65" s="2179"/>
      <c r="C65" s="2180"/>
      <c r="D65" s="2180"/>
      <c r="E65" s="2180"/>
      <c r="F65" s="2180"/>
      <c r="G65" s="2180"/>
      <c r="H65" s="2181"/>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6" t="s">
        <v>1637</v>
      </c>
      <c r="B68" s="2169"/>
      <c r="C68" s="2169"/>
      <c r="D68" s="2169"/>
      <c r="E68" s="2170"/>
      <c r="F68" s="2170"/>
      <c r="G68" s="2170"/>
      <c r="H68" s="2170"/>
      <c r="I68" s="2170"/>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1999</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5" t="s">
        <v>1633</v>
      </c>
      <c r="B81" s="2185"/>
      <c r="C81" s="2185"/>
      <c r="D81" s="2186"/>
      <c r="E81" s="1614" t="s">
        <v>1678</v>
      </c>
      <c r="F81" s="1614" t="s">
        <v>1679</v>
      </c>
      <c r="G81" s="1614" t="s">
        <v>1680</v>
      </c>
      <c r="H81" s="1614" t="s">
        <v>1681</v>
      </c>
      <c r="I81" s="1614" t="s">
        <v>1682</v>
      </c>
      <c r="J81" s="1615" t="s">
        <v>163</v>
      </c>
    </row>
    <row r="82" spans="1:10" s="33" customFormat="1" ht="13.5" customHeight="1" thickTop="1" x14ac:dyDescent="0.2">
      <c r="A82" s="1781" t="s">
        <v>1832</v>
      </c>
      <c r="B82" s="1782"/>
      <c r="C82" s="1783"/>
      <c r="D82" s="1784"/>
      <c r="E82" s="1728"/>
      <c r="F82" s="1728"/>
      <c r="G82" s="1728"/>
      <c r="H82" s="1728"/>
      <c r="I82" s="1728"/>
      <c r="J82" s="1725"/>
    </row>
    <row r="83" spans="1:10" s="33" customFormat="1" ht="13.5" customHeight="1" x14ac:dyDescent="0.2">
      <c r="A83" s="1764" t="s">
        <v>1858</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1859</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2"/>
      <c r="C100" s="2183"/>
      <c r="D100" s="2183"/>
      <c r="E100" s="2183"/>
      <c r="F100" s="2183"/>
      <c r="G100" s="2183"/>
      <c r="H100" s="2184"/>
      <c r="I100" s="1536"/>
    </row>
    <row r="101" spans="1:9" s="33" customFormat="1" ht="11.25" customHeight="1" x14ac:dyDescent="0.2">
      <c r="A101" s="1579"/>
      <c r="B101" s="2161"/>
      <c r="C101" s="2162"/>
      <c r="D101" s="2162"/>
      <c r="E101" s="2162"/>
      <c r="F101" s="2162"/>
      <c r="G101" s="2162"/>
      <c r="H101" s="2163"/>
      <c r="I101" s="1536"/>
    </row>
    <row r="102" spans="1:9" s="33" customFormat="1" ht="11.25" customHeight="1" x14ac:dyDescent="0.2">
      <c r="A102" s="1579"/>
      <c r="B102" s="2161"/>
      <c r="C102" s="2162"/>
      <c r="D102" s="2162"/>
      <c r="E102" s="2162"/>
      <c r="F102" s="2162"/>
      <c r="G102" s="2162"/>
      <c r="H102" s="2163"/>
      <c r="I102" s="1536"/>
    </row>
    <row r="103" spans="1:9" s="33" customFormat="1" x14ac:dyDescent="0.2">
      <c r="A103" s="1579"/>
      <c r="B103" s="2161"/>
      <c r="C103" s="2162"/>
      <c r="D103" s="2162"/>
      <c r="E103" s="2162"/>
      <c r="F103" s="2162"/>
      <c r="G103" s="2162"/>
      <c r="H103" s="2163"/>
      <c r="I103" s="1536"/>
    </row>
    <row r="104" spans="1:9" s="33" customFormat="1" ht="11.25" customHeight="1" x14ac:dyDescent="0.2">
      <c r="A104" s="1579"/>
      <c r="B104" s="2161"/>
      <c r="C104" s="2162"/>
      <c r="D104" s="2162"/>
      <c r="E104" s="2162"/>
      <c r="F104" s="2162"/>
      <c r="G104" s="2162"/>
      <c r="H104" s="2163"/>
      <c r="I104" s="1536"/>
    </row>
    <row r="105" spans="1:9" s="33" customFormat="1" ht="11.25" customHeight="1" x14ac:dyDescent="0.2">
      <c r="A105" s="1579"/>
      <c r="B105" s="2161"/>
      <c r="C105" s="2162"/>
      <c r="D105" s="2162"/>
      <c r="E105" s="2162"/>
      <c r="F105" s="2162"/>
      <c r="G105" s="2162"/>
      <c r="H105" s="2163"/>
      <c r="I105" s="1536"/>
    </row>
    <row r="106" spans="1:9" s="33" customFormat="1" ht="11.25" customHeight="1" x14ac:dyDescent="0.2">
      <c r="A106" s="1579"/>
      <c r="B106" s="2161"/>
      <c r="C106" s="2162"/>
      <c r="D106" s="2162"/>
      <c r="E106" s="2162"/>
      <c r="F106" s="2162"/>
      <c r="G106" s="2162"/>
      <c r="H106" s="2163"/>
      <c r="I106" s="1536"/>
    </row>
    <row r="107" spans="1:9" s="33" customFormat="1" ht="11.25" customHeight="1" x14ac:dyDescent="0.2">
      <c r="A107" s="1579"/>
      <c r="B107" s="2161"/>
      <c r="C107" s="2162"/>
      <c r="D107" s="2162"/>
      <c r="E107" s="2162"/>
      <c r="F107" s="2162"/>
      <c r="G107" s="2162"/>
      <c r="H107" s="2163"/>
      <c r="I107" s="1574"/>
    </row>
    <row r="108" spans="1:9" s="33" customFormat="1" ht="11.25" customHeight="1" x14ac:dyDescent="0.2">
      <c r="A108" s="1579"/>
      <c r="B108" s="2161"/>
      <c r="C108" s="2162"/>
      <c r="D108" s="2162"/>
      <c r="E108" s="2162"/>
      <c r="F108" s="2162"/>
      <c r="G108" s="2162"/>
      <c r="H108" s="2163"/>
      <c r="I108" s="1536"/>
    </row>
    <row r="109" spans="1:9" s="33" customFormat="1" ht="11.25" customHeight="1" x14ac:dyDescent="0.2">
      <c r="A109" s="1579"/>
      <c r="B109" s="2161"/>
      <c r="C109" s="2162"/>
      <c r="D109" s="2162"/>
      <c r="E109" s="2162"/>
      <c r="F109" s="2162"/>
      <c r="G109" s="2162"/>
      <c r="H109" s="2163"/>
      <c r="I109" s="1536"/>
    </row>
    <row r="110" spans="1:9" s="33" customFormat="1" ht="11.25" customHeight="1" x14ac:dyDescent="0.2">
      <c r="A110" s="1579"/>
      <c r="B110" s="2187"/>
      <c r="C110" s="2188"/>
      <c r="D110" s="2188"/>
      <c r="E110" s="2188"/>
      <c r="F110" s="2188"/>
      <c r="G110" s="2188"/>
      <c r="H110" s="218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0" t="s">
        <v>2091</v>
      </c>
      <c r="D112" s="2190"/>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1" t="s">
        <v>1646</v>
      </c>
      <c r="D115" s="2192"/>
      <c r="E115" s="2193"/>
      <c r="F115" s="2193"/>
      <c r="G115" s="2193"/>
      <c r="H115" s="219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29" sqref="P2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1926</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591432</v>
      </c>
      <c r="E16" s="100"/>
      <c r="F16" s="82">
        <f>SUM('Acct Summary 7-8'!C17,'Acct Summary 7-8'!D17,'Acct Summary 7-8'!F17)</f>
        <v>644435</v>
      </c>
      <c r="G16" s="100"/>
      <c r="H16" s="82">
        <f>SUM(D16-F16)</f>
        <v>-53003</v>
      </c>
      <c r="I16" s="93"/>
      <c r="J16" s="82">
        <f>SUM('Acct Summary 7-8'!C81,'Acct Summary 7-8'!D81,'Acct Summary 7-8'!F81,'Acct Summary 7-8'!I81)</f>
        <v>434447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 xml:space="preserve">Western Area Career System </v>
      </c>
      <c r="E7" s="136"/>
      <c r="G7" s="137"/>
      <c r="H7" s="138"/>
      <c r="I7" s="138"/>
      <c r="J7" s="138"/>
      <c r="K7" s="138"/>
      <c r="L7"/>
      <c r="M7"/>
      <c r="N7"/>
      <c r="O7"/>
      <c r="P7"/>
    </row>
    <row r="8" spans="1:18" ht="12.75" x14ac:dyDescent="0.2">
      <c r="A8"/>
      <c r="B8"/>
      <c r="C8" s="134" t="s">
        <v>1341</v>
      </c>
      <c r="D8" s="139">
        <f>COVER!A13</f>
        <v>26000000046</v>
      </c>
      <c r="E8" s="140"/>
      <c r="G8"/>
      <c r="H8"/>
      <c r="I8"/>
      <c r="J8"/>
      <c r="K8"/>
      <c r="L8"/>
      <c r="M8"/>
      <c r="N8"/>
      <c r="O8"/>
      <c r="P8"/>
    </row>
    <row r="9" spans="1:18" ht="12.75" x14ac:dyDescent="0.2">
      <c r="A9"/>
      <c r="B9"/>
      <c r="C9" s="134" t="s">
        <v>829</v>
      </c>
      <c r="D9" s="335" t="str">
        <f>COVER!A15</f>
        <v>McDonough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434447</v>
      </c>
      <c r="I12" s="1163"/>
      <c r="J12" s="1163"/>
      <c r="K12" s="1164">
        <f>TRUNC((H12/H13*100000),5)/100000</f>
        <v>0.7345679638</v>
      </c>
      <c r="L12" s="1165"/>
      <c r="M12" s="102" t="s">
        <v>1364</v>
      </c>
      <c r="N12" s="102"/>
      <c r="O12" s="1166">
        <v>0.35</v>
      </c>
      <c r="P12" s="154"/>
      <c r="Q12" s="154"/>
    </row>
    <row r="13" spans="1:18" s="156" customFormat="1" ht="11.25" x14ac:dyDescent="0.2">
      <c r="A13" s="154"/>
      <c r="B13" s="1160"/>
      <c r="C13" s="2211" t="s">
        <v>1638</v>
      </c>
      <c r="D13" s="2212"/>
      <c r="E13" s="154"/>
      <c r="F13" s="327" t="s">
        <v>930</v>
      </c>
      <c r="G13" s="1161"/>
      <c r="H13" s="1162">
        <f>SUM('Acct Summary 7-8'!C8+'Acct Summary 7-8'!D8+'Acct Summary 7-8'!F8+'Acct Summary 7-8'!I8)+H14</f>
        <v>591432</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644435</v>
      </c>
      <c r="I17" s="1163"/>
      <c r="J17" s="1169"/>
      <c r="K17" s="1164">
        <f>TRUNC((H17/H18*100000),5)/100000</f>
        <v>1.0896180795000001</v>
      </c>
      <c r="L17" s="1165"/>
      <c r="M17" s="1125" t="s">
        <v>1392</v>
      </c>
      <c r="O17" s="1170" t="str">
        <f>IF(AND(O16="2", J20 &gt; 2),"1",IF(AND(O16 = "1", J20 &gt; 2),"2",IF(AND(O16="1", J20 &gt;1),"1","0")))</f>
        <v>0</v>
      </c>
      <c r="P17" s="154"/>
    </row>
    <row r="18" spans="1:18" s="156" customFormat="1" ht="11.25" x14ac:dyDescent="0.2">
      <c r="A18" s="154"/>
      <c r="B18" s="1160"/>
      <c r="C18" s="2211" t="s">
        <v>1630</v>
      </c>
      <c r="D18" s="2212"/>
      <c r="E18" s="154"/>
      <c r="F18" s="1148" t="s">
        <v>931</v>
      </c>
      <c r="G18" s="1161"/>
      <c r="H18" s="1162">
        <f>SUM('Acct Summary 7-8'!C8+'Acct Summary 7-8'!D8+'Acct Summary 7-8'!F8+'Acct Summary 7-8'!I8)+H19</f>
        <v>591432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7.0808029000000001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208" t="s">
        <v>1766</v>
      </c>
      <c r="D24" s="2208"/>
      <c r="E24" s="154"/>
      <c r="F24" s="154" t="s">
        <v>524</v>
      </c>
      <c r="G24" s="1161"/>
      <c r="H24" s="1162">
        <f>SUM('Assets-Liab 5-6'!C4+'Assets-Liab 5-6'!D4+'Assets-Liab 5-6'!F4+'Assets-Liab 5-6'!I4+'Assets-Liab 5-6'!C5+'Assets-Liab 5-6'!D5+'Assets-Liab 5-6'!F5+'Assets-Liab 5-6'!I5)</f>
        <v>434447</v>
      </c>
      <c r="I24" s="685"/>
      <c r="J24" s="685"/>
      <c r="K24" s="1173">
        <f>TRUNC(((H24/H25*100000)/100000),2)</f>
        <v>242.69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1790.0972200000001</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1992</v>
      </c>
      <c r="I40" s="156"/>
      <c r="J40" s="156"/>
      <c r="K40" s="1016"/>
      <c r="L40" s="156"/>
      <c r="M40" s="156"/>
      <c r="N40" s="156"/>
      <c r="O40" s="154"/>
      <c r="P40" s="32"/>
      <c r="Q40" s="32"/>
    </row>
    <row r="41" spans="1:17" x14ac:dyDescent="0.2">
      <c r="G41" s="1018"/>
      <c r="H41" s="154" t="s">
        <v>1993</v>
      </c>
      <c r="M41" s="32"/>
      <c r="O41" s="32"/>
      <c r="P41" s="32"/>
      <c r="Q41" s="32"/>
    </row>
    <row r="42" spans="1:17" x14ac:dyDescent="0.2">
      <c r="A42" s="34" t="s">
        <v>1994</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3" activePane="bottomLeft" state="frozen"/>
      <selection activeCell="A2" sqref="A2"/>
      <selection pane="bottomLeft" activeCell="E29" sqref="E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434447</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434447</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12677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12677</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434447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12677</v>
      </c>
      <c r="N40" s="695"/>
    </row>
    <row r="41" spans="1:14" ht="13.5" customHeight="1" thickBot="1" x14ac:dyDescent="0.25">
      <c r="A41" s="465" t="s">
        <v>760</v>
      </c>
      <c r="B41" s="456"/>
      <c r="C41" s="486">
        <f>(SUM(C34,C37,C38,C39))</f>
        <v>434447</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12677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1984</v>
      </c>
      <c r="B4" s="293">
        <v>1000</v>
      </c>
      <c r="C4" s="696">
        <f>'Revenues 9-14'!C109</f>
        <v>88793</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1985</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1986</v>
      </c>
      <c r="B6" s="294">
        <v>3000</v>
      </c>
      <c r="C6" s="697">
        <f>'Revenues 9-14'!C173</f>
        <v>407157</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1987</v>
      </c>
      <c r="B7" s="294">
        <v>4000</v>
      </c>
      <c r="C7" s="697">
        <f>'Revenues 9-14'!C274</f>
        <v>95482</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591432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591432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345135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205734</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93566</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644435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644435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-53003</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8" t="s">
        <v>700</v>
      </c>
      <c r="B78" s="2219"/>
      <c r="C78" s="444">
        <f t="shared" ref="C78:K78" si="9">C20+C77</f>
        <v>-53003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1927</v>
      </c>
      <c r="B79" s="461"/>
      <c r="C79" s="436">
        <v>487450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1928</v>
      </c>
      <c r="B81" s="458"/>
      <c r="C81" s="486">
        <f>(SUM(C78:C80))</f>
        <v>434447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-53003</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-0.12200107262796152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7" activePane="bottomLeft" state="frozen"/>
      <selection activeCell="A2" sqref="A2"/>
      <selection pane="bottomLeft" activeCell="C227" sqref="C2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135</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135</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88658</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88658</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88793</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1958</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1957</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367625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367625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v>39532</v>
      </c>
      <c r="D171" s="927"/>
      <c r="E171" s="927"/>
      <c r="F171" s="927"/>
      <c r="G171" s="928"/>
      <c r="H171" s="810"/>
      <c r="I171" s="928"/>
      <c r="J171" s="928"/>
      <c r="K171" s="810"/>
    </row>
    <row r="172" spans="1:11" ht="12.75" customHeight="1" thickTop="1" thickBot="1" x14ac:dyDescent="0.25">
      <c r="A172" s="2222" t="s">
        <v>466</v>
      </c>
      <c r="B172" s="2223"/>
      <c r="C172" s="925">
        <f t="shared" ref="C172:K172" si="6">SUM(C131,C140,C144,C145:C149,C154,C155:C170,C171)</f>
        <v>407157</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407157</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4" t="s">
        <v>1959</v>
      </c>
      <c r="B175" s="2225"/>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0" t="s">
        <v>921</v>
      </c>
      <c r="B178" s="2231"/>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8" t="s">
        <v>1960</v>
      </c>
      <c r="B179" s="2229"/>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0" t="s">
        <v>922</v>
      </c>
      <c r="B184" s="2231"/>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8" t="s">
        <v>1961</v>
      </c>
      <c r="B185" s="2229"/>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95482</v>
      </c>
      <c r="D227" s="413"/>
      <c r="E227" s="434"/>
      <c r="F227" s="434"/>
      <c r="G227" s="413"/>
      <c r="H227" s="434"/>
      <c r="I227" s="434"/>
      <c r="J227" s="434"/>
      <c r="K227" s="434"/>
    </row>
    <row r="228" spans="1:11" ht="12.75" customHeight="1" thickBot="1" x14ac:dyDescent="0.25">
      <c r="A228" s="741" t="s">
        <v>1282</v>
      </c>
      <c r="B228" s="514"/>
      <c r="C228" s="485">
        <f>SUM(C226:C227)</f>
        <v>95482</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1862</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6" t="s">
        <v>1777</v>
      </c>
      <c r="B273" s="2227"/>
      <c r="C273" s="494">
        <f t="shared" ref="C273:H273" si="10">SUM(C191,C201,C211,C216,C224,C228,C229,C259:C272)</f>
        <v>95482</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95482</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591432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32" activePane="bottomLeft" state="frozen"/>
      <selection activeCell="A2" sqref="A2"/>
      <selection pane="bottomLeft" activeCell="L82" sqref="L82"/>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0"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6" t="s">
        <v>338</v>
      </c>
      <c r="B3" s="2237"/>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25200</v>
      </c>
      <c r="D13" s="413">
        <v>1549</v>
      </c>
      <c r="E13" s="413">
        <v>4509</v>
      </c>
      <c r="F13" s="413">
        <v>163287</v>
      </c>
      <c r="G13" s="413"/>
      <c r="H13" s="413"/>
      <c r="I13" s="437">
        <v>150590</v>
      </c>
      <c r="J13" s="437"/>
      <c r="K13" s="415">
        <f t="shared" si="0"/>
        <v>345135</v>
      </c>
      <c r="L13" s="413">
        <v>478150</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25200</v>
      </c>
      <c r="D33" s="416">
        <f t="shared" ref="D33:L33" si="1">SUM(D5:D32)</f>
        <v>1549</v>
      </c>
      <c r="E33" s="416">
        <f t="shared" si="1"/>
        <v>4509</v>
      </c>
      <c r="F33" s="416">
        <f t="shared" si="1"/>
        <v>163287</v>
      </c>
      <c r="G33" s="416">
        <f t="shared" si="1"/>
        <v>0</v>
      </c>
      <c r="H33" s="416">
        <f t="shared" si="1"/>
        <v>0</v>
      </c>
      <c r="I33" s="416">
        <f t="shared" si="1"/>
        <v>150590</v>
      </c>
      <c r="J33" s="416">
        <f t="shared" si="1"/>
        <v>0</v>
      </c>
      <c r="K33" s="416">
        <f t="shared" si="1"/>
        <v>345135</v>
      </c>
      <c r="L33" s="416">
        <f t="shared" si="1"/>
        <v>478150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23113</v>
      </c>
      <c r="D37" s="413">
        <v>6316</v>
      </c>
      <c r="E37" s="413">
        <v>13801</v>
      </c>
      <c r="F37" s="413">
        <v>1193</v>
      </c>
      <c r="G37" s="413"/>
      <c r="H37" s="413"/>
      <c r="I37" s="437"/>
      <c r="J37" s="437"/>
      <c r="K37" s="415">
        <f t="shared" si="2"/>
        <v>44423</v>
      </c>
      <c r="L37" s="413">
        <v>24000</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1983</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23113</v>
      </c>
      <c r="D42" s="416">
        <f t="shared" ref="D42:L42" si="3">SUM(D36:D41)</f>
        <v>6316</v>
      </c>
      <c r="E42" s="416">
        <f t="shared" si="3"/>
        <v>13801</v>
      </c>
      <c r="F42" s="416">
        <f t="shared" si="3"/>
        <v>1193</v>
      </c>
      <c r="G42" s="416">
        <f t="shared" si="3"/>
        <v>0</v>
      </c>
      <c r="H42" s="416">
        <f t="shared" si="3"/>
        <v>0</v>
      </c>
      <c r="I42" s="416">
        <f t="shared" si="3"/>
        <v>0</v>
      </c>
      <c r="J42" s="416">
        <f t="shared" si="3"/>
        <v>0</v>
      </c>
      <c r="K42" s="416">
        <f t="shared" si="3"/>
        <v>44423</v>
      </c>
      <c r="L42" s="416">
        <f t="shared" si="3"/>
        <v>24000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31280</v>
      </c>
      <c r="D44" s="419">
        <v>8570</v>
      </c>
      <c r="E44" s="419">
        <v>10817</v>
      </c>
      <c r="F44" s="419">
        <v>1738</v>
      </c>
      <c r="G44" s="419"/>
      <c r="H44" s="419"/>
      <c r="I44" s="437"/>
      <c r="J44" s="437"/>
      <c r="K44" s="421">
        <f>SUM(C44:J44)</f>
        <v>52405</v>
      </c>
      <c r="L44" s="419">
        <v>31000</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31280</v>
      </c>
      <c r="D47" s="416">
        <f t="shared" ref="D47:K47" si="4">SUM(D44:D46)</f>
        <v>8570</v>
      </c>
      <c r="E47" s="416">
        <f t="shared" si="4"/>
        <v>10817</v>
      </c>
      <c r="F47" s="416">
        <f t="shared" si="4"/>
        <v>1738</v>
      </c>
      <c r="G47" s="416">
        <f t="shared" si="4"/>
        <v>0</v>
      </c>
      <c r="H47" s="416">
        <f t="shared" si="4"/>
        <v>0</v>
      </c>
      <c r="I47" s="416">
        <f t="shared" si="4"/>
        <v>0</v>
      </c>
      <c r="J47" s="416">
        <f t="shared" si="4"/>
        <v>0</v>
      </c>
      <c r="K47" s="416">
        <f t="shared" si="4"/>
        <v>52405</v>
      </c>
      <c r="L47" s="416">
        <f>SUM(L44:L46)</f>
        <v>31000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75613</v>
      </c>
      <c r="D50" s="413">
        <v>8396</v>
      </c>
      <c r="E50" s="413">
        <v>23200</v>
      </c>
      <c r="F50" s="413">
        <v>1209</v>
      </c>
      <c r="G50" s="413"/>
      <c r="H50" s="413">
        <v>488</v>
      </c>
      <c r="I50" s="437"/>
      <c r="J50" s="437"/>
      <c r="K50" s="421">
        <f>SUM(C50:J50)</f>
        <v>108906</v>
      </c>
      <c r="L50" s="413">
        <v>131500</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75613</v>
      </c>
      <c r="D53" s="416">
        <f t="shared" ref="D53:L53" si="5">SUM(D49:D52)</f>
        <v>8396</v>
      </c>
      <c r="E53" s="416">
        <f t="shared" si="5"/>
        <v>23200</v>
      </c>
      <c r="F53" s="416">
        <f t="shared" si="5"/>
        <v>1209</v>
      </c>
      <c r="G53" s="416">
        <f t="shared" si="5"/>
        <v>0</v>
      </c>
      <c r="H53" s="416">
        <f t="shared" si="5"/>
        <v>488</v>
      </c>
      <c r="I53" s="416">
        <f t="shared" si="5"/>
        <v>0</v>
      </c>
      <c r="J53" s="416">
        <f t="shared" si="5"/>
        <v>0</v>
      </c>
      <c r="K53" s="416">
        <f t="shared" si="5"/>
        <v>108906</v>
      </c>
      <c r="L53" s="416">
        <f t="shared" si="5"/>
        <v>131500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130006</v>
      </c>
      <c r="D74" s="426">
        <f t="shared" ref="D74:K74" si="10">SUM(D42,D47,D53,D57,D65,D72,D73)</f>
        <v>23282</v>
      </c>
      <c r="E74" s="426">
        <f t="shared" si="10"/>
        <v>47818</v>
      </c>
      <c r="F74" s="426">
        <f t="shared" si="10"/>
        <v>4140</v>
      </c>
      <c r="G74" s="426">
        <f t="shared" si="10"/>
        <v>0</v>
      </c>
      <c r="H74" s="426">
        <f t="shared" si="10"/>
        <v>488</v>
      </c>
      <c r="I74" s="426">
        <f t="shared" si="10"/>
        <v>0</v>
      </c>
      <c r="J74" s="426">
        <f t="shared" si="10"/>
        <v>0</v>
      </c>
      <c r="K74" s="426">
        <f t="shared" si="10"/>
        <v>205734</v>
      </c>
      <c r="L74" s="426">
        <f>SUM(L42,L47,L53,L57,L65,L72,L73)</f>
        <v>186500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93566</v>
      </c>
      <c r="F81" s="414"/>
      <c r="G81" s="414"/>
      <c r="H81" s="413"/>
      <c r="I81" s="508"/>
      <c r="J81" s="508"/>
      <c r="K81" s="415">
        <f t="shared" si="11"/>
        <v>93566</v>
      </c>
      <c r="L81" s="413">
        <v>53000</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1916</v>
      </c>
      <c r="B84" s="534">
        <v>4100</v>
      </c>
      <c r="C84" s="414"/>
      <c r="D84" s="414"/>
      <c r="E84" s="416">
        <f>SUM(E78:E83)</f>
        <v>93566</v>
      </c>
      <c r="F84" s="414"/>
      <c r="G84" s="414"/>
      <c r="H84" s="416">
        <f>SUM(H78:H83)</f>
        <v>0</v>
      </c>
      <c r="I84" s="508"/>
      <c r="J84" s="508"/>
      <c r="K84" s="416">
        <f>SUM(K78:K83)</f>
        <v>93566</v>
      </c>
      <c r="L84" s="416">
        <f>SUM(L78:L83)</f>
        <v>53000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1919</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1920</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1917</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1921</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1918</v>
      </c>
      <c r="B102" s="534">
        <v>4000</v>
      </c>
      <c r="C102" s="414"/>
      <c r="D102" s="414"/>
      <c r="E102" s="426">
        <f>SUM(E84,E92,E100,E101)</f>
        <v>93566</v>
      </c>
      <c r="F102" s="414"/>
      <c r="G102" s="414"/>
      <c r="H102" s="426">
        <f>SUM(H84,H92,H100,H101)</f>
        <v>0</v>
      </c>
      <c r="I102" s="508"/>
      <c r="J102" s="508"/>
      <c r="K102" s="426">
        <f>SUM(K84,K92,K100,K101)</f>
        <v>93566</v>
      </c>
      <c r="L102" s="426">
        <f>SUM(L84,L92,L100,L101)</f>
        <v>53000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155206</v>
      </c>
      <c r="D114" s="416">
        <f t="shared" ref="D114:K114" si="13">SUM(D33,D74,D75,D102,D112,D113)</f>
        <v>24831</v>
      </c>
      <c r="E114" s="416">
        <f t="shared" si="13"/>
        <v>145893</v>
      </c>
      <c r="F114" s="416">
        <f t="shared" si="13"/>
        <v>167427</v>
      </c>
      <c r="G114" s="416">
        <f t="shared" si="13"/>
        <v>0</v>
      </c>
      <c r="H114" s="416">
        <f>SUM(H33,H74,H75,H102,H112,H113)</f>
        <v>488</v>
      </c>
      <c r="I114" s="416">
        <f t="shared" si="13"/>
        <v>150590</v>
      </c>
      <c r="J114" s="416">
        <f t="shared" si="13"/>
        <v>0</v>
      </c>
      <c r="K114" s="416">
        <f t="shared" si="13"/>
        <v>644435</v>
      </c>
      <c r="L114" s="416">
        <f>SUM(L33,L74,L75,L102,L112,L113)</f>
        <v>717650</v>
      </c>
    </row>
    <row r="115" spans="1:14" ht="23.25" thickTop="1" x14ac:dyDescent="0.2">
      <c r="A115" s="1827" t="s">
        <v>1177</v>
      </c>
      <c r="B115" s="893"/>
      <c r="C115" s="417"/>
      <c r="D115" s="417"/>
      <c r="E115" s="417"/>
      <c r="F115" s="417"/>
      <c r="G115" s="417"/>
      <c r="H115" s="417"/>
      <c r="I115" s="417"/>
      <c r="J115" s="417"/>
      <c r="K115" s="441">
        <f>'Revenues 9-14'!C275-'Expenditures 15-22'!K114</f>
        <v>-53003</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4" t="s">
        <v>337</v>
      </c>
      <c r="B117" s="2235"/>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1918</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5" t="s">
        <v>724</v>
      </c>
      <c r="B150" s="2246"/>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1" t="s">
        <v>1403</v>
      </c>
      <c r="B151" s="2242"/>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4" t="s">
        <v>725</v>
      </c>
      <c r="B153" s="2093"/>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1918</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8" t="s">
        <v>1141</v>
      </c>
      <c r="B207" s="2249"/>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1918</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5" t="s">
        <v>595</v>
      </c>
      <c r="B288" s="224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4" t="s">
        <v>150</v>
      </c>
      <c r="B291" s="2238"/>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1918</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3" t="s">
        <v>317</v>
      </c>
      <c r="B305" s="224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9" t="s">
        <v>1177</v>
      </c>
      <c r="B306" s="2240"/>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0" t="s">
        <v>156</v>
      </c>
      <c r="B308" s="2251"/>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2" t="s">
        <v>1071</v>
      </c>
      <c r="B310" s="2251"/>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1" t="s">
        <v>1177</v>
      </c>
      <c r="B332" s="2242"/>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3" t="s">
        <v>1142</v>
      </c>
      <c r="B334" s="2093"/>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1918</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15" sqref="G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40" t="s">
        <v>1314</v>
      </c>
      <c r="D1" s="2253" t="s">
        <v>1315</v>
      </c>
      <c r="E1" s="2254"/>
      <c r="F1" s="2254"/>
      <c r="G1" s="2254"/>
      <c r="H1" s="2254"/>
      <c r="I1" s="2254"/>
      <c r="J1" s="2254"/>
      <c r="K1" s="2254"/>
      <c r="L1" s="2255"/>
      <c r="M1" s="2256" t="s">
        <v>214</v>
      </c>
      <c r="N1" s="2257"/>
    </row>
    <row r="2" spans="1:16" ht="13.5" customHeight="1" x14ac:dyDescent="0.2">
      <c r="A2" s="2260"/>
      <c r="B2" s="2261"/>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1929</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1930</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3" t="s">
        <v>1966</v>
      </c>
      <c r="B2" s="836" t="s">
        <v>1932</v>
      </c>
      <c r="C2" s="1085" t="s">
        <v>1933</v>
      </c>
      <c r="D2" s="1085" t="s">
        <v>1934</v>
      </c>
      <c r="E2" s="1085" t="s">
        <v>1935</v>
      </c>
      <c r="F2" s="1085" t="s">
        <v>1936</v>
      </c>
    </row>
    <row r="3" spans="1:6" ht="12" customHeight="1" x14ac:dyDescent="0.2">
      <c r="A3" s="2274"/>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8" t="s">
        <v>1968</v>
      </c>
      <c r="B2" s="2289"/>
      <c r="C2" s="1627" t="s">
        <v>1937</v>
      </c>
      <c r="D2" s="1627" t="s">
        <v>1938</v>
      </c>
      <c r="E2" s="1627" t="s">
        <v>1939</v>
      </c>
      <c r="F2" s="1627" t="s">
        <v>1940</v>
      </c>
    </row>
    <row r="3" spans="1:7" ht="23.25" customHeight="1" x14ac:dyDescent="0.2">
      <c r="A3" s="2294" t="s">
        <v>1328</v>
      </c>
      <c r="B3" s="2295"/>
      <c r="C3" s="2281"/>
      <c r="D3" s="2282"/>
      <c r="E3" s="2282"/>
      <c r="F3" s="2283"/>
    </row>
    <row r="4" spans="1:7" ht="12.75" customHeight="1" thickBot="1" x14ac:dyDescent="0.25">
      <c r="A4" s="2277" t="s">
        <v>734</v>
      </c>
      <c r="B4" s="2290"/>
      <c r="C4" s="928"/>
      <c r="D4" s="928"/>
      <c r="E4" s="928"/>
      <c r="F4" s="1602">
        <f>SUM(C4+D4)-E4</f>
        <v>0</v>
      </c>
    </row>
    <row r="5" spans="1:7" ht="13.5" thickTop="1" x14ac:dyDescent="0.2">
      <c r="A5" s="2291" t="s">
        <v>1324</v>
      </c>
      <c r="B5" s="2276"/>
      <c r="C5" s="2284"/>
      <c r="D5" s="2285"/>
      <c r="E5" s="2285"/>
      <c r="F5" s="2286"/>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2" t="s">
        <v>735</v>
      </c>
      <c r="B15" s="2293"/>
      <c r="C15" s="1602">
        <f>SUM(C6:C14)</f>
        <v>0</v>
      </c>
      <c r="D15" s="1602">
        <f>SUM(D6:D14)</f>
        <v>0</v>
      </c>
      <c r="E15" s="1602">
        <f>SUM(E6:E14)</f>
        <v>0</v>
      </c>
      <c r="F15" s="1602">
        <f>SUM(F6:F14)</f>
        <v>0</v>
      </c>
      <c r="G15" s="686"/>
    </row>
    <row r="16" spans="1:7" s="56" customFormat="1" ht="13.5" thickTop="1" x14ac:dyDescent="0.2">
      <c r="A16" s="2287" t="s">
        <v>1325</v>
      </c>
      <c r="B16" s="2276"/>
      <c r="C16" s="2284"/>
      <c r="D16" s="2285"/>
      <c r="E16" s="2285"/>
      <c r="F16" s="2286"/>
    </row>
    <row r="17" spans="1:11" ht="12.75" customHeight="1" thickBot="1" x14ac:dyDescent="0.25">
      <c r="A17" s="2302" t="s">
        <v>67</v>
      </c>
      <c r="B17" s="2303"/>
      <c r="C17" s="1603"/>
      <c r="D17" s="513"/>
      <c r="E17" s="1603"/>
      <c r="F17" s="1602">
        <f>SUM(C17+D17)-E17</f>
        <v>0</v>
      </c>
    </row>
    <row r="18" spans="1:11" ht="12.75" customHeight="1" thickTop="1" thickBot="1" x14ac:dyDescent="0.25">
      <c r="A18" s="2302" t="s">
        <v>7</v>
      </c>
      <c r="B18" s="2303"/>
      <c r="C18" s="1603"/>
      <c r="D18" s="513"/>
      <c r="E18" s="1603"/>
      <c r="F18" s="1602">
        <f>SUM(C18+D18)-E18</f>
        <v>0</v>
      </c>
    </row>
    <row r="19" spans="1:11" ht="12.75" customHeight="1" thickTop="1" thickBot="1" x14ac:dyDescent="0.25">
      <c r="A19" s="2302" t="s">
        <v>454</v>
      </c>
      <c r="B19" s="2303"/>
      <c r="C19" s="1603"/>
      <c r="D19" s="513"/>
      <c r="E19" s="1603"/>
      <c r="F19" s="1602">
        <f>SUM(C19+D19)-E19</f>
        <v>0</v>
      </c>
    </row>
    <row r="20" spans="1:11" ht="12.75" customHeight="1" thickTop="1" thickBot="1" x14ac:dyDescent="0.25">
      <c r="A20" s="2304" t="s">
        <v>527</v>
      </c>
      <c r="B20" s="2305"/>
      <c r="C20" s="1603"/>
      <c r="D20" s="513"/>
      <c r="E20" s="1603"/>
      <c r="F20" s="1602">
        <f>SUM(C20+D20)-E20</f>
        <v>0</v>
      </c>
    </row>
    <row r="21" spans="1:11" ht="14.25" thickTop="1" thickBot="1" x14ac:dyDescent="0.25">
      <c r="A21" s="2277" t="s">
        <v>736</v>
      </c>
      <c r="B21" s="2293"/>
      <c r="C21" s="1602">
        <f>SUM(C17:C20)</f>
        <v>0</v>
      </c>
      <c r="D21" s="1602">
        <f>SUM(D17:D20)</f>
        <v>0</v>
      </c>
      <c r="E21" s="1602">
        <f>SUM(E17:E20)</f>
        <v>0</v>
      </c>
      <c r="F21" s="1602">
        <f>SUM(F17:F20)</f>
        <v>0</v>
      </c>
      <c r="G21" s="686"/>
    </row>
    <row r="22" spans="1:11" ht="13.5" thickTop="1" x14ac:dyDescent="0.2">
      <c r="A22" s="2306" t="s">
        <v>1326</v>
      </c>
      <c r="B22" s="2276"/>
      <c r="C22" s="2284"/>
      <c r="D22" s="2285"/>
      <c r="E22" s="2285"/>
      <c r="F22" s="2286"/>
    </row>
    <row r="23" spans="1:11" ht="23.25" customHeight="1" thickBot="1" x14ac:dyDescent="0.25">
      <c r="A23" s="2277" t="s">
        <v>737</v>
      </c>
      <c r="B23" s="2293"/>
      <c r="C23" s="928"/>
      <c r="D23" s="928"/>
      <c r="E23" s="928"/>
      <c r="F23" s="1602">
        <f>SUM(C23+D23)-E23</f>
        <v>0</v>
      </c>
      <c r="G23" s="686"/>
    </row>
    <row r="24" spans="1:11" ht="13.5" thickTop="1" x14ac:dyDescent="0.2">
      <c r="A24" s="2306" t="s">
        <v>1327</v>
      </c>
      <c r="B24" s="2276"/>
      <c r="C24" s="2284"/>
      <c r="D24" s="2285"/>
      <c r="E24" s="2285"/>
      <c r="F24" s="2286"/>
    </row>
    <row r="25" spans="1:11" ht="13.5" thickBot="1" x14ac:dyDescent="0.25">
      <c r="A25" s="2277" t="s">
        <v>738</v>
      </c>
      <c r="B25" s="2309"/>
      <c r="C25" s="928"/>
      <c r="D25" s="928"/>
      <c r="E25" s="928"/>
      <c r="F25" s="1602">
        <f>SUM(C25+D25)-E25</f>
        <v>0</v>
      </c>
      <c r="G25" s="686"/>
    </row>
    <row r="26" spans="1:11" ht="13.5" thickTop="1" x14ac:dyDescent="0.2">
      <c r="A26" s="2275" t="s">
        <v>762</v>
      </c>
      <c r="B26" s="2276"/>
      <c r="C26" s="1604"/>
      <c r="D26" s="1604"/>
      <c r="E26" s="1604"/>
      <c r="F26" s="1605"/>
    </row>
    <row r="27" spans="1:11" ht="13.5" thickBot="1" x14ac:dyDescent="0.25">
      <c r="A27" s="2277" t="s">
        <v>1260</v>
      </c>
      <c r="B27" s="2278"/>
      <c r="C27" s="513"/>
      <c r="D27" s="513"/>
      <c r="E27" s="513"/>
      <c r="F27" s="1602">
        <f>SUM(C27+D27)-E27</f>
        <v>0</v>
      </c>
      <c r="G27" s="686"/>
    </row>
    <row r="28" spans="1:11" ht="7.5" customHeight="1" thickTop="1" x14ac:dyDescent="0.2">
      <c r="A28" s="549"/>
    </row>
    <row r="29" spans="1:11" ht="23.25" customHeight="1" x14ac:dyDescent="0.2">
      <c r="A29" s="2307" t="s">
        <v>685</v>
      </c>
      <c r="B29" s="2308"/>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1941</v>
      </c>
      <c r="G30" s="130" t="s">
        <v>1704</v>
      </c>
      <c r="H30" s="130" t="s">
        <v>1942</v>
      </c>
      <c r="I30" s="130" t="s">
        <v>2061</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6" t="s">
        <v>687</v>
      </c>
      <c r="C52" s="2297"/>
      <c r="D52" s="2297"/>
      <c r="E52" s="124" t="s">
        <v>1011</v>
      </c>
      <c r="F52" s="2298"/>
      <c r="G52" s="2299"/>
      <c r="H52" s="118"/>
      <c r="I52" s="118"/>
      <c r="J52" s="121"/>
    </row>
    <row r="53" spans="1:11" ht="11.25" customHeight="1" x14ac:dyDescent="0.2">
      <c r="A53" s="754" t="s">
        <v>1086</v>
      </c>
      <c r="B53" s="125" t="s">
        <v>1127</v>
      </c>
      <c r="C53" s="121"/>
      <c r="D53" s="117"/>
      <c r="E53" s="124" t="s">
        <v>587</v>
      </c>
      <c r="F53" s="2300"/>
      <c r="G53" s="2301"/>
      <c r="H53" s="118"/>
      <c r="I53" s="118"/>
      <c r="J53" s="121"/>
    </row>
    <row r="54" spans="1:11" ht="11.25" customHeight="1" x14ac:dyDescent="0.2">
      <c r="A54" s="755"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40"/>
      <c r="I1" s="760"/>
      <c r="J1" s="759"/>
    </row>
    <row r="2" spans="1:11" ht="36.75" x14ac:dyDescent="0.2">
      <c r="A2" s="2313" t="s">
        <v>1969</v>
      </c>
      <c r="B2" s="2314"/>
      <c r="C2" s="2314"/>
      <c r="D2" s="2314"/>
      <c r="E2" s="2315"/>
      <c r="F2" s="1887" t="s">
        <v>1077</v>
      </c>
      <c r="G2" s="1888" t="s">
        <v>101</v>
      </c>
      <c r="H2" s="1888" t="s">
        <v>479</v>
      </c>
      <c r="I2" s="1888" t="s">
        <v>1379</v>
      </c>
      <c r="J2" s="1888" t="s">
        <v>1022</v>
      </c>
      <c r="K2" s="1888" t="s">
        <v>145</v>
      </c>
    </row>
    <row r="3" spans="1:11" x14ac:dyDescent="0.2">
      <c r="A3" s="2316" t="s">
        <v>1943</v>
      </c>
      <c r="B3" s="2317"/>
      <c r="C3" s="2317"/>
      <c r="D3" s="2317"/>
      <c r="E3" s="2318"/>
      <c r="F3" s="256"/>
      <c r="G3" s="564"/>
      <c r="H3" s="564"/>
      <c r="I3" s="564"/>
      <c r="J3" s="1217"/>
      <c r="K3" s="1217"/>
    </row>
    <row r="4" spans="1:11" x14ac:dyDescent="0.2">
      <c r="A4" s="2319" t="s">
        <v>434</v>
      </c>
      <c r="B4" s="2320"/>
      <c r="C4" s="2320"/>
      <c r="D4" s="2320"/>
      <c r="E4" s="2297"/>
      <c r="F4" s="551"/>
      <c r="G4" s="572"/>
      <c r="H4" s="571"/>
      <c r="I4" s="572"/>
      <c r="J4" s="1195"/>
      <c r="K4" s="1195"/>
    </row>
    <row r="5" spans="1:11" ht="13.5" customHeight="1" x14ac:dyDescent="0.2">
      <c r="A5" s="2330" t="s">
        <v>1259</v>
      </c>
      <c r="B5" s="2331"/>
      <c r="C5" s="2331"/>
      <c r="D5" s="2331"/>
      <c r="E5" s="2332"/>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3" t="s">
        <v>1905</v>
      </c>
      <c r="B10" s="2310"/>
      <c r="C10" s="2310"/>
      <c r="D10" s="2310"/>
      <c r="E10" s="2334"/>
      <c r="F10" s="1283" t="s">
        <v>1030</v>
      </c>
      <c r="G10" s="569"/>
      <c r="H10" s="1284"/>
      <c r="I10" s="564"/>
      <c r="J10" s="1217"/>
      <c r="K10" s="1217"/>
    </row>
    <row r="11" spans="1:11" x14ac:dyDescent="0.2">
      <c r="A11" s="2330" t="s">
        <v>167</v>
      </c>
      <c r="B11" s="2331"/>
      <c r="C11" s="2331"/>
      <c r="D11" s="2331"/>
      <c r="E11" s="2332"/>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38" t="s">
        <v>535</v>
      </c>
      <c r="B14" s="2338"/>
      <c r="C14" s="2338"/>
      <c r="D14" s="2338"/>
      <c r="E14" s="2339"/>
      <c r="F14" s="258" t="s">
        <v>1020</v>
      </c>
      <c r="G14" s="569"/>
      <c r="H14" s="564"/>
      <c r="I14" s="570"/>
      <c r="J14" s="1185"/>
      <c r="K14" s="1217"/>
    </row>
    <row r="15" spans="1:11" x14ac:dyDescent="0.2">
      <c r="A15" s="2331" t="s">
        <v>5</v>
      </c>
      <c r="B15" s="2331"/>
      <c r="C15" s="2331"/>
      <c r="D15" s="2331"/>
      <c r="E15" s="2332"/>
      <c r="F15" s="258" t="s">
        <v>1021</v>
      </c>
      <c r="G15" s="570"/>
      <c r="H15" s="564"/>
      <c r="I15" s="564"/>
      <c r="J15" s="1217"/>
      <c r="K15" s="1217"/>
    </row>
    <row r="16" spans="1:11" ht="12.75" customHeight="1" x14ac:dyDescent="0.2">
      <c r="A16" s="2331" t="s">
        <v>339</v>
      </c>
      <c r="B16" s="2331"/>
      <c r="C16" s="2331"/>
      <c r="D16" s="2331"/>
      <c r="E16" s="2332"/>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331" t="s">
        <v>490</v>
      </c>
      <c r="B19" s="2341"/>
      <c r="C19" s="2341"/>
      <c r="D19" s="2341"/>
      <c r="E19" s="2332"/>
      <c r="F19" s="258" t="s">
        <v>1108</v>
      </c>
      <c r="G19" s="569"/>
      <c r="H19" s="569"/>
      <c r="I19" s="569"/>
      <c r="J19" s="1217"/>
      <c r="K19" s="1203"/>
    </row>
    <row r="20" spans="1:11" ht="12.75" customHeight="1" x14ac:dyDescent="0.2">
      <c r="A20" s="2342" t="s">
        <v>1904</v>
      </c>
      <c r="B20" s="2343"/>
      <c r="C20" s="2343"/>
      <c r="D20" s="2343"/>
      <c r="E20" s="234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0" t="s">
        <v>1906</v>
      </c>
      <c r="B22" s="2310"/>
      <c r="C22" s="2310"/>
      <c r="D22" s="2310"/>
      <c r="E22" s="234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1944</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5"/>
      <c r="I31" s="2336"/>
      <c r="J31" s="2336"/>
      <c r="K31" s="2336"/>
    </row>
    <row r="32" spans="1:11" x14ac:dyDescent="0.2">
      <c r="A32" s="59"/>
      <c r="B32" s="9"/>
      <c r="C32" s="9"/>
      <c r="D32" s="9"/>
      <c r="E32" s="553"/>
      <c r="F32" s="1158" t="s">
        <v>639</v>
      </c>
      <c r="G32" s="573"/>
      <c r="H32" s="2337"/>
      <c r="I32" s="2336"/>
      <c r="J32" s="2336"/>
      <c r="K32" s="2336"/>
    </row>
    <row r="33" spans="1:11" ht="9.75" customHeight="1" x14ac:dyDescent="0.2">
      <c r="A33" s="1789" t="s">
        <v>1903</v>
      </c>
      <c r="B33" s="113"/>
      <c r="C33" s="113"/>
      <c r="D33" s="113"/>
      <c r="E33" s="113"/>
      <c r="F33" s="113"/>
      <c r="G33" s="574"/>
      <c r="H33" s="2337"/>
      <c r="I33" s="2336"/>
      <c r="J33" s="2336"/>
      <c r="K33" s="233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0"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7" sqref="H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5"/>
      <c r="K1" s="2346"/>
      <c r="L1" s="2346"/>
    </row>
    <row r="2" spans="1:14" ht="48" customHeight="1" x14ac:dyDescent="0.2">
      <c r="A2" s="1880" t="s">
        <v>1970</v>
      </c>
      <c r="B2" s="636" t="s">
        <v>444</v>
      </c>
      <c r="C2" s="1563" t="s">
        <v>2062</v>
      </c>
      <c r="D2" s="1563" t="s">
        <v>1974</v>
      </c>
      <c r="E2" s="1563" t="s">
        <v>1971</v>
      </c>
      <c r="F2" s="1563" t="s">
        <v>2063</v>
      </c>
      <c r="G2" s="64" t="s">
        <v>709</v>
      </c>
      <c r="H2" s="1563" t="s">
        <v>2064</v>
      </c>
      <c r="I2" s="1563" t="s">
        <v>1972</v>
      </c>
      <c r="J2" s="1563" t="s">
        <v>1973</v>
      </c>
      <c r="K2" s="1563" t="s">
        <v>2065</v>
      </c>
      <c r="L2" s="1563" t="s">
        <v>2066</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12677</v>
      </c>
      <c r="D12" s="644"/>
      <c r="E12" s="644"/>
      <c r="F12" s="1068">
        <f>(C12+D12)-E12</f>
        <v>12677</v>
      </c>
      <c r="G12" s="640">
        <v>10</v>
      </c>
      <c r="H12" s="576">
        <v>5897</v>
      </c>
      <c r="I12" s="576">
        <v>1283</v>
      </c>
      <c r="J12" s="576"/>
      <c r="K12" s="1067">
        <f>(H12+I12)-J12</f>
        <v>7180</v>
      </c>
      <c r="L12" s="1067">
        <f>F12-K12</f>
        <v>5497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12677</v>
      </c>
      <c r="D16" s="646">
        <f>SUM(D3,D5:D6,D8:D10,D12:D15)</f>
        <v>0</v>
      </c>
      <c r="E16" s="646">
        <f>SUM(E3,E5:E6,E8:E10,E12:E15)</f>
        <v>0</v>
      </c>
      <c r="F16" s="646">
        <f>SUM(F3,F5:F6,F8:F10,F12:F15)</f>
        <v>12677</v>
      </c>
      <c r="G16" s="640"/>
      <c r="H16" s="646">
        <f>SUM(H3,H6,H8:H10,H12:H14,)</f>
        <v>5897</v>
      </c>
      <c r="I16" s="646">
        <f>SUM(I3,I6,I8:I10,I12:I14,)</f>
        <v>1283</v>
      </c>
      <c r="J16" s="646">
        <f>SUM(J3,J6,J8:J10,J12:J14,)</f>
        <v>0</v>
      </c>
      <c r="K16" s="1068">
        <f>(H16+I16)-J16</f>
        <v>7180</v>
      </c>
      <c r="L16" s="1068">
        <f>F16-K16</f>
        <v>5497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150590</v>
      </c>
      <c r="G17" s="639">
        <v>10</v>
      </c>
      <c r="H17" s="1078"/>
      <c r="I17" s="1067">
        <f>F17/G17</f>
        <v>15059</v>
      </c>
      <c r="J17" s="1078"/>
      <c r="K17" s="1079"/>
      <c r="L17" s="1079"/>
    </row>
    <row r="18" spans="1:12" ht="14.25" thickTop="1" thickBot="1" x14ac:dyDescent="0.25">
      <c r="A18" s="876" t="s">
        <v>794</v>
      </c>
      <c r="B18" s="877"/>
      <c r="C18" s="1080"/>
      <c r="D18" s="1080"/>
      <c r="E18" s="1080"/>
      <c r="F18" s="1081"/>
      <c r="G18" s="875"/>
      <c r="H18" s="647"/>
      <c r="I18" s="1068">
        <f>SUM(I16,I17)</f>
        <v>16342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7" activePane="bottomLeft" state="frozen"/>
      <selection activeCell="A2" sqref="A2"/>
      <selection pane="bottomLeft" activeCell="F166" sqref="F16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1"/>
    </row>
    <row r="2" spans="1:7" ht="13.5" thickBot="1" x14ac:dyDescent="0.25">
      <c r="A2" s="2353" t="s">
        <v>567</v>
      </c>
      <c r="B2" s="2354"/>
      <c r="C2" s="2354"/>
      <c r="D2" s="2354"/>
      <c r="E2" s="2354"/>
      <c r="F2" s="2355"/>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644435</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0</v>
      </c>
      <c r="G10" s="948"/>
    </row>
    <row r="11" spans="1:7" ht="12" customHeight="1" x14ac:dyDescent="0.2">
      <c r="A11" s="360" t="s">
        <v>540</v>
      </c>
      <c r="B11" s="945" t="s">
        <v>1871</v>
      </c>
      <c r="C11" s="359"/>
      <c r="D11" s="360" t="s">
        <v>591</v>
      </c>
      <c r="E11" s="580"/>
      <c r="F11" s="947">
        <f>'Expenditures 15-22'!K204</f>
        <v>0</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644435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93566</v>
      </c>
      <c r="G53" s="358"/>
    </row>
    <row r="54" spans="1:7" ht="12" customHeight="1" x14ac:dyDescent="0.2">
      <c r="A54" s="360" t="s">
        <v>538</v>
      </c>
      <c r="B54" s="360" t="s">
        <v>1881</v>
      </c>
      <c r="C54" s="966" t="s">
        <v>1160</v>
      </c>
      <c r="D54" s="962" t="s">
        <v>1302</v>
      </c>
      <c r="E54" s="580"/>
      <c r="F54" s="1109">
        <f>'Expenditures 15-22'!G114</f>
        <v>0</v>
      </c>
      <c r="G54" s="358"/>
    </row>
    <row r="55" spans="1:7" ht="12" customHeight="1" x14ac:dyDescent="0.2">
      <c r="A55" s="360" t="s">
        <v>538</v>
      </c>
      <c r="B55" s="360" t="s">
        <v>1882</v>
      </c>
      <c r="C55" s="966" t="s">
        <v>1160</v>
      </c>
      <c r="D55" s="962" t="s">
        <v>331</v>
      </c>
      <c r="E55" s="580"/>
      <c r="F55" s="1109">
        <f>'Expenditures 15-22'!I114</f>
        <v>150590</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244156</v>
      </c>
      <c r="G75" s="358"/>
    </row>
    <row r="76" spans="1:8" s="972" customFormat="1" ht="12" customHeight="1" thickTop="1" thickBot="1" x14ac:dyDescent="0.25">
      <c r="A76" s="586"/>
      <c r="B76" s="584"/>
      <c r="C76" s="585"/>
      <c r="D76" s="971" t="s">
        <v>1855</v>
      </c>
      <c r="E76" s="596"/>
      <c r="F76" s="1115">
        <f>(F14-F75)</f>
        <v>400279</v>
      </c>
      <c r="G76" s="360"/>
    </row>
    <row r="77" spans="1:8" s="972" customFormat="1" ht="12" customHeight="1" thickTop="1" x14ac:dyDescent="0.2">
      <c r="A77" s="587"/>
      <c r="B77" s="584"/>
      <c r="C77" s="585"/>
      <c r="D77" s="971" t="s">
        <v>1945</v>
      </c>
      <c r="E77" s="596"/>
      <c r="F77" s="1623">
        <v>0</v>
      </c>
      <c r="G77" s="361"/>
      <c r="H77" s="360"/>
    </row>
    <row r="78" spans="1:8" s="972" customFormat="1" ht="12" customHeight="1" thickBot="1" x14ac:dyDescent="0.25">
      <c r="A78" s="588"/>
      <c r="B78" s="584"/>
      <c r="C78" s="585"/>
      <c r="D78" s="971" t="s">
        <v>1925</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7" t="s">
        <v>1317</v>
      </c>
      <c r="B80" s="2348"/>
      <c r="C80" s="2348"/>
      <c r="D80" s="2348"/>
      <c r="E80" s="2348"/>
      <c r="F80" s="2349"/>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88658</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367625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39532</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95482</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1915</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1923</v>
      </c>
      <c r="E175" s="1057" t="s">
        <v>1134</v>
      </c>
      <c r="F175" s="1118">
        <f>SUM(F83:F135,F160:F173)</f>
        <v>591297</v>
      </c>
    </row>
    <row r="176" spans="1:7" ht="12" customHeight="1" x14ac:dyDescent="0.2">
      <c r="A176" s="589"/>
      <c r="B176" s="590"/>
      <c r="C176" s="591"/>
      <c r="D176" s="1003" t="s">
        <v>1922</v>
      </c>
      <c r="E176" s="1057"/>
      <c r="F176" s="1119">
        <f>'PCTC-OEPP 28-29'!F76-F175</f>
        <v>-191018</v>
      </c>
    </row>
    <row r="177" spans="1:7" ht="12" customHeight="1" x14ac:dyDescent="0.2">
      <c r="A177" s="589"/>
      <c r="B177" s="590"/>
      <c r="C177" s="591"/>
      <c r="D177" s="1003" t="s">
        <v>798</v>
      </c>
      <c r="E177" s="1057"/>
      <c r="F177" s="1119">
        <f>'Cap Outlay Deprec 27'!I18</f>
        <v>16342</v>
      </c>
    </row>
    <row r="178" spans="1:7" ht="12" customHeight="1" x14ac:dyDescent="0.2">
      <c r="A178" s="589"/>
      <c r="B178" s="590"/>
      <c r="C178" s="591"/>
      <c r="D178" s="1003" t="s">
        <v>1924</v>
      </c>
      <c r="E178" s="1057"/>
      <c r="F178" s="1119">
        <f>F176+F177</f>
        <v>-174676</v>
      </c>
    </row>
    <row r="179" spans="1:7" ht="12" customHeight="1" x14ac:dyDescent="0.2">
      <c r="A179" s="589"/>
      <c r="B179" s="592"/>
      <c r="C179" s="591"/>
      <c r="D179" s="1003" t="s">
        <v>1976</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8" t="s">
        <v>1689</v>
      </c>
      <c r="B5" s="2359"/>
      <c r="C5" s="2359"/>
      <c r="D5" s="2359"/>
      <c r="E5" s="2359"/>
      <c r="F5" s="2359"/>
      <c r="G5" s="2360"/>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3" t="s">
        <v>2057</v>
      </c>
      <c r="B11" s="2364"/>
      <c r="C11" s="2364"/>
      <c r="D11" s="2303"/>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194545</v>
      </c>
      <c r="F19" s="772"/>
      <c r="G19" s="774">
        <f>'Expenditures 15-22'!K33-SUM('Expenditures 15-22'!G33,'Expenditures 15-22'!I33)+'Expenditures 15-22'!D223</f>
        <v>194545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44423</v>
      </c>
      <c r="F21" s="772"/>
      <c r="G21" s="774">
        <f>'Expenditures 15-22'!K42-SUM('Expenditures 15-22'!G42,'Expenditures 15-22'!I42)+'Expenditures 15-22'!K120-SUM('Expenditures 15-22'!G120,'Expenditures 15-22'!I120)+'Expenditures 15-22'!K174-SUM('Expenditures 15-22'!G174,'Expenditures 15-22'!I174)+'Expenditures 15-22'!D232</f>
        <v>44423</v>
      </c>
      <c r="H21" s="287"/>
      <c r="I21" s="216"/>
    </row>
    <row r="22" spans="1:9" s="2" customFormat="1" ht="12" customHeight="1" x14ac:dyDescent="0.2">
      <c r="A22" s="771" t="s">
        <v>663</v>
      </c>
      <c r="B22" s="767"/>
      <c r="C22" s="766">
        <v>2200</v>
      </c>
      <c r="D22" s="772"/>
      <c r="E22" s="773">
        <f>'Expenditures 15-22'!K47-SUM('Expenditures 15-22'!G47,'Expenditures 15-22'!I47)+'Expenditures 15-22'!D237</f>
        <v>52405</v>
      </c>
      <c r="F22" s="772"/>
      <c r="G22" s="774">
        <f>'Expenditures 15-22'!K47-SUM('Expenditures 15-22'!G47,'Expenditures 15-22'!I47)+'Expenditures 15-22'!D237</f>
        <v>52405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108906</v>
      </c>
      <c r="F23" s="772"/>
      <c r="G23" s="773">
        <f>'Expenditures 15-22'!K53-SUM('Expenditures 15-22'!G53,'Expenditures 15-22'!I53)+'Expenditures 15-22'!D251+'Expenditures 15-22'!K323-SUM('Expenditures 15-22'!G323,'Expenditures 15-22'!I323)</f>
        <v>108906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400279</v>
      </c>
      <c r="F40" s="776">
        <f>SUM(F19:F39)</f>
        <v>0</v>
      </c>
      <c r="G40" s="776">
        <f>SUM(G19:G39)</f>
        <v>400279</v>
      </c>
    </row>
    <row r="41" spans="1:7" x14ac:dyDescent="0.2">
      <c r="A41" s="287"/>
      <c r="B41" s="216"/>
      <c r="C41" s="288"/>
      <c r="D41" s="2361" t="s">
        <v>615</v>
      </c>
      <c r="E41" s="2362"/>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400279</v>
      </c>
      <c r="F43" s="781" t="s">
        <v>563</v>
      </c>
      <c r="G43" s="777">
        <f>G40</f>
        <v>400279</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1946</v>
      </c>
      <c r="B3" s="1990"/>
      <c r="C3" s="1990"/>
      <c r="D3" s="1990"/>
      <c r="E3" s="1991"/>
    </row>
    <row r="4" spans="1:7" ht="3.75" customHeight="1" x14ac:dyDescent="0.2">
      <c r="A4" s="1990"/>
      <c r="B4" s="1990"/>
      <c r="C4" s="1990"/>
      <c r="D4" s="1990"/>
      <c r="E4" s="1991"/>
    </row>
    <row r="5" spans="1:7" ht="15" x14ac:dyDescent="0.25">
      <c r="A5" s="2368" t="s">
        <v>2069</v>
      </c>
      <c r="B5" s="2369"/>
      <c r="C5" s="2369"/>
      <c r="D5" s="2369"/>
      <c r="E5" s="2369"/>
    </row>
    <row r="6" spans="1:7" ht="12" customHeight="1" x14ac:dyDescent="0.25">
      <c r="A6" s="1993"/>
      <c r="B6" s="2370" t="str">
        <f>COVER!A17</f>
        <v xml:space="preserve">Western Area Career System </v>
      </c>
      <c r="C6" s="2370"/>
      <c r="D6" s="2370"/>
      <c r="E6" s="1994"/>
    </row>
    <row r="7" spans="1:7" ht="11.25" customHeight="1" x14ac:dyDescent="0.25">
      <c r="A7" s="1993"/>
      <c r="B7" s="2371">
        <f>COVER!A13</f>
        <v>26000000046</v>
      </c>
      <c r="C7" s="2371"/>
      <c r="D7" s="2371"/>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2056</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2041</v>
      </c>
      <c r="B19" s="2005"/>
      <c r="C19" s="2005"/>
      <c r="D19" s="2008"/>
      <c r="E19" s="2007"/>
    </row>
    <row r="20" spans="1:11" ht="12" customHeight="1" x14ac:dyDescent="0.2">
      <c r="A20" s="2004" t="s">
        <v>2042</v>
      </c>
      <c r="B20" s="2005"/>
      <c r="C20" s="2005"/>
      <c r="D20" s="2008"/>
      <c r="E20" s="2007"/>
    </row>
    <row r="21" spans="1:11" ht="12" customHeight="1" x14ac:dyDescent="0.2">
      <c r="A21" s="2004" t="s">
        <v>2043</v>
      </c>
      <c r="B21" s="2005"/>
      <c r="C21" s="2005"/>
      <c r="D21" s="2008"/>
      <c r="E21" s="2007"/>
    </row>
    <row r="22" spans="1:11" ht="12" customHeight="1" x14ac:dyDescent="0.2">
      <c r="A22" s="2004" t="s">
        <v>2044</v>
      </c>
      <c r="B22" s="2005"/>
      <c r="C22" s="2005"/>
      <c r="D22" s="2008"/>
      <c r="E22" s="2007"/>
    </row>
    <row r="23" spans="1:11" ht="12" customHeight="1" x14ac:dyDescent="0.2">
      <c r="A23" s="2004" t="s">
        <v>2045</v>
      </c>
      <c r="B23" s="2005"/>
      <c r="C23" s="2005"/>
      <c r="D23" s="2008"/>
      <c r="E23" s="2007"/>
    </row>
    <row r="24" spans="1:11" ht="12" customHeight="1" x14ac:dyDescent="0.2">
      <c r="A24" s="2004" t="s">
        <v>2046</v>
      </c>
      <c r="B24" s="2005"/>
      <c r="C24" s="2005"/>
      <c r="D24" s="2008"/>
      <c r="E24" s="2007"/>
    </row>
    <row r="25" spans="1:11" ht="12" customHeight="1" x14ac:dyDescent="0.2">
      <c r="A25" s="2004" t="s">
        <v>2047</v>
      </c>
      <c r="B25" s="2005"/>
      <c r="C25" s="2005"/>
      <c r="D25" s="2008"/>
      <c r="E25" s="2007"/>
    </row>
    <row r="26" spans="1:11" ht="12" customHeight="1" x14ac:dyDescent="0.2">
      <c r="A26" s="2004" t="s">
        <v>2048</v>
      </c>
      <c r="B26" s="2005"/>
      <c r="C26" s="2005"/>
      <c r="D26" s="2008"/>
      <c r="E26" s="2007"/>
    </row>
    <row r="27" spans="1:11" x14ac:dyDescent="0.2">
      <c r="A27" s="2004" t="s">
        <v>2049</v>
      </c>
      <c r="B27" s="2005"/>
      <c r="C27" s="2005"/>
      <c r="D27" s="2008"/>
      <c r="E27" s="2007"/>
    </row>
    <row r="28" spans="1:11" ht="12" customHeight="1" x14ac:dyDescent="0.2">
      <c r="A28" s="2004" t="s">
        <v>2050</v>
      </c>
      <c r="B28" s="2005"/>
      <c r="C28" s="2005"/>
      <c r="D28" s="2008"/>
      <c r="E28" s="2007"/>
    </row>
    <row r="29" spans="1:11" ht="12" customHeight="1" x14ac:dyDescent="0.2">
      <c r="A29" s="2004" t="s">
        <v>2051</v>
      </c>
      <c r="B29" s="2005"/>
      <c r="C29" s="2005"/>
      <c r="D29" s="2008"/>
      <c r="E29" s="2007"/>
    </row>
    <row r="30" spans="1:11" ht="12" customHeight="1" x14ac:dyDescent="0.2">
      <c r="A30" s="2004" t="s">
        <v>2052</v>
      </c>
      <c r="B30" s="2005"/>
      <c r="C30" s="2005"/>
      <c r="D30" s="2008"/>
      <c r="E30" s="2007"/>
    </row>
    <row r="31" spans="1:11" ht="12" customHeight="1" x14ac:dyDescent="0.2">
      <c r="A31" s="2004" t="s">
        <v>2053</v>
      </c>
      <c r="B31" s="2005"/>
      <c r="C31" s="2005"/>
      <c r="D31" s="2008"/>
      <c r="E31" s="2007"/>
      <c r="K31" s="2018"/>
    </row>
    <row r="32" spans="1:11" ht="12" customHeight="1" x14ac:dyDescent="0.2">
      <c r="A32" s="2004" t="s">
        <v>2054</v>
      </c>
      <c r="B32" s="2005"/>
      <c r="C32" s="2005"/>
      <c r="D32" s="2008"/>
      <c r="E32" s="2007"/>
    </row>
    <row r="33" spans="1:5" ht="12" customHeight="1" x14ac:dyDescent="0.2">
      <c r="A33" s="2004" t="s">
        <v>2055</v>
      </c>
      <c r="B33" s="2005"/>
      <c r="C33" s="2005"/>
      <c r="D33" s="2008"/>
      <c r="E33" s="2007"/>
    </row>
    <row r="34" spans="1:5" ht="12" customHeight="1" x14ac:dyDescent="0.25">
      <c r="A34" s="2009"/>
      <c r="B34" s="2009"/>
      <c r="C34" s="2009"/>
      <c r="D34" s="2009"/>
      <c r="E34" s="2009"/>
    </row>
    <row r="35" spans="1:5" ht="12" customHeight="1" x14ac:dyDescent="0.2">
      <c r="A35" s="2010"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1"/>
      <c r="B39" s="2011"/>
      <c r="C39" s="2011"/>
      <c r="D39" s="2011"/>
      <c r="E39" s="2011"/>
    </row>
    <row r="40" spans="1:5" s="2009" customFormat="1" ht="12" customHeight="1" x14ac:dyDescent="0.25">
      <c r="A40" s="2012" t="s">
        <v>1726</v>
      </c>
      <c r="B40" s="2380"/>
      <c r="C40" s="2380"/>
      <c r="D40" s="2380"/>
      <c r="E40" s="2381"/>
    </row>
    <row r="41" spans="1:5" s="2009" customFormat="1" ht="12" customHeight="1" x14ac:dyDescent="0.25">
      <c r="A41" s="2382"/>
      <c r="B41" s="2383"/>
      <c r="C41" s="2383"/>
      <c r="D41" s="2383"/>
      <c r="E41" s="2384"/>
    </row>
    <row r="42" spans="1:5" s="2009" customFormat="1" ht="12" customHeight="1" x14ac:dyDescent="0.25">
      <c r="A42" s="2382"/>
      <c r="B42" s="2383"/>
      <c r="C42" s="2383"/>
      <c r="D42" s="2383"/>
      <c r="E42" s="2384"/>
    </row>
    <row r="43" spans="1:5" s="2009" customFormat="1" ht="15" x14ac:dyDescent="0.25">
      <c r="A43" s="2365"/>
      <c r="B43" s="2366"/>
      <c r="C43" s="2366"/>
      <c r="D43" s="2366"/>
      <c r="E43" s="2367"/>
    </row>
    <row r="44" spans="1:5" s="2009" customFormat="1" ht="12" hidden="1" customHeight="1" x14ac:dyDescent="0.25">
      <c r="A44" s="2365"/>
      <c r="B44" s="2366"/>
      <c r="C44" s="2366"/>
      <c r="D44" s="2366"/>
      <c r="E44" s="2367"/>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0" t="str">
        <f>COVER!A17</f>
        <v xml:space="preserve">Western Area Career System </v>
      </c>
      <c r="J6" s="2391"/>
    </row>
    <row r="7" spans="1:10" x14ac:dyDescent="0.2">
      <c r="A7" s="2392" t="s">
        <v>1037</v>
      </c>
      <c r="B7" s="2393"/>
      <c r="C7" s="2393"/>
      <c r="D7" s="2393"/>
      <c r="E7" s="2394"/>
      <c r="F7" s="1662"/>
      <c r="G7" s="1651"/>
      <c r="H7" s="1661" t="s">
        <v>438</v>
      </c>
      <c r="I7" s="2395">
        <f>COVER!A13</f>
        <v>26000000046</v>
      </c>
      <c r="J7" s="2395"/>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1947</v>
      </c>
      <c r="F9" s="1672"/>
      <c r="G9" s="1672"/>
      <c r="H9" s="1673" t="s">
        <v>1948</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6" t="s">
        <v>571</v>
      </c>
      <c r="B11" s="2397"/>
      <c r="C11" s="2398"/>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108906</v>
      </c>
      <c r="F12" s="1690"/>
      <c r="G12" s="1689">
        <f t="shared" ref="G12:G18" si="0">SUM(E12:F12)</f>
        <v>108906</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9" t="s">
        <v>8</v>
      </c>
      <c r="C18" s="2400"/>
      <c r="D18" s="2401"/>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108906</v>
      </c>
      <c r="F19" s="1697">
        <f t="shared" si="2"/>
        <v>0</v>
      </c>
      <c r="G19" s="1697">
        <f t="shared" si="2"/>
        <v>108906</v>
      </c>
      <c r="H19" s="1697">
        <f t="shared" si="2"/>
        <v>0</v>
      </c>
      <c r="I19" s="1697">
        <f t="shared" si="2"/>
        <v>0</v>
      </c>
      <c r="J19" s="1697">
        <f t="shared" si="2"/>
        <v>0</v>
      </c>
    </row>
    <row r="20" spans="1:10" ht="25.5" customHeight="1" thickTop="1" x14ac:dyDescent="0.2">
      <c r="A20" s="1685">
        <v>9</v>
      </c>
      <c r="B20" s="2402" t="s">
        <v>1951</v>
      </c>
      <c r="C20" s="2400"/>
      <c r="D20" s="2401"/>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1949</v>
      </c>
      <c r="B23" s="1700"/>
    </row>
    <row r="24" spans="1:10" x14ac:dyDescent="0.2">
      <c r="A24" s="1653" t="s">
        <v>1950</v>
      </c>
      <c r="B24" s="1700"/>
    </row>
    <row r="25" spans="1:10" x14ac:dyDescent="0.2">
      <c r="A25" s="1702"/>
      <c r="B25" s="1700"/>
    </row>
    <row r="26" spans="1:10" ht="20.100000000000001" customHeight="1" x14ac:dyDescent="0.2">
      <c r="B26" s="1700"/>
      <c r="C26" s="2407"/>
      <c r="D26" s="2407"/>
      <c r="E26" s="1972"/>
      <c r="F26" s="2406"/>
      <c r="G26" s="2406"/>
    </row>
    <row r="27" spans="1:10" x14ac:dyDescent="0.2">
      <c r="B27" s="1700"/>
      <c r="C27" s="1967" t="s">
        <v>1222</v>
      </c>
      <c r="D27" s="1968"/>
      <c r="E27" s="1969"/>
      <c r="F27" s="2403" t="s">
        <v>1995</v>
      </c>
      <c r="G27" s="2403"/>
    </row>
    <row r="28" spans="1:10" ht="28.5" customHeight="1" x14ac:dyDescent="0.2">
      <c r="B28" s="1700"/>
      <c r="C28" s="2405"/>
      <c r="D28" s="2405"/>
      <c r="E28" s="1971"/>
      <c r="F28" s="2405"/>
      <c r="G28" s="2405"/>
    </row>
    <row r="29" spans="1:10" x14ac:dyDescent="0.2">
      <c r="B29" s="1700"/>
      <c r="C29" s="1965" t="s">
        <v>1997</v>
      </c>
      <c r="E29" s="1970"/>
      <c r="F29" s="2404" t="s">
        <v>1996</v>
      </c>
      <c r="G29" s="2404"/>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5"/>
    </row>
    <row r="36" spans="1:10" ht="13.5" customHeight="1" x14ac:dyDescent="0.2">
      <c r="B36" s="1704"/>
      <c r="C36" s="2389" t="s">
        <v>1998</v>
      </c>
      <c r="D36" s="2388"/>
      <c r="E36" s="2388"/>
      <c r="F36" s="2388"/>
      <c r="G36" s="2388"/>
      <c r="H36" s="2388"/>
      <c r="I36" s="2388"/>
      <c r="J36" s="1706"/>
    </row>
    <row r="37" spans="1:10" ht="31.5" customHeight="1" x14ac:dyDescent="0.2">
      <c r="C37" s="2388"/>
      <c r="D37" s="2388"/>
      <c r="E37" s="2388"/>
      <c r="F37" s="2388"/>
      <c r="G37" s="2388"/>
      <c r="H37" s="2388"/>
      <c r="I37" s="2388"/>
      <c r="J37" s="1706"/>
    </row>
    <row r="38" spans="1:10" ht="6" customHeight="1" x14ac:dyDescent="0.2">
      <c r="C38" s="1705"/>
      <c r="D38" s="1707"/>
      <c r="E38" s="1708"/>
      <c r="F38" s="1708"/>
      <c r="G38" s="1708"/>
    </row>
    <row r="39" spans="1:10" ht="13.5" customHeight="1" x14ac:dyDescent="0.2">
      <c r="B39" s="1704"/>
      <c r="C39" s="2385" t="s">
        <v>1050</v>
      </c>
      <c r="D39" s="2386"/>
      <c r="E39" s="2386"/>
      <c r="F39" s="2386"/>
      <c r="G39" s="2386"/>
      <c r="H39" s="2386"/>
      <c r="I39" s="2386"/>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68"/>
  <sheetViews>
    <sheetView showGridLines="0" zoomScale="110" zoomScaleNormal="110" workbookViewId="0">
      <selection activeCell="E27" sqref="E27"/>
    </sheetView>
  </sheetViews>
  <sheetFormatPr defaultRowHeight="12.75" x14ac:dyDescent="0.2"/>
  <cols>
    <col min="1" max="1" width="3" customWidth="1"/>
    <col min="2" max="2" width="36.7109375" customWidth="1"/>
    <col min="3" max="3" width="11.5703125" bestFit="1" customWidth="1"/>
  </cols>
  <sheetData>
    <row r="2" spans="1:3" x14ac:dyDescent="0.2">
      <c r="A2" s="134" t="s">
        <v>297</v>
      </c>
    </row>
    <row r="3" spans="1:3" x14ac:dyDescent="0.2">
      <c r="A3" t="s">
        <v>298</v>
      </c>
    </row>
    <row r="5" spans="1:3" x14ac:dyDescent="0.2">
      <c r="A5" s="388">
        <v>1</v>
      </c>
      <c r="B5" t="s">
        <v>2124</v>
      </c>
    </row>
    <row r="6" spans="1:3" x14ac:dyDescent="0.2">
      <c r="A6" s="388"/>
    </row>
    <row r="7" spans="1:3" x14ac:dyDescent="0.2">
      <c r="A7" s="388"/>
      <c r="B7" t="s">
        <v>2125</v>
      </c>
      <c r="C7" s="2066">
        <v>95482</v>
      </c>
    </row>
    <row r="8" spans="1:3" x14ac:dyDescent="0.2">
      <c r="A8" s="388"/>
    </row>
    <row r="9" spans="1:3" x14ac:dyDescent="0.2">
      <c r="A9" s="388">
        <v>2</v>
      </c>
      <c r="B9" t="s">
        <v>2126</v>
      </c>
    </row>
    <row r="10" spans="1:3" x14ac:dyDescent="0.2">
      <c r="A10" s="388"/>
    </row>
    <row r="11" spans="1:3" x14ac:dyDescent="0.2">
      <c r="A11" s="388"/>
      <c r="B11" t="s">
        <v>2127</v>
      </c>
      <c r="C11" s="2066">
        <v>39532</v>
      </c>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row>
    <row r="67" spans="1:2" x14ac:dyDescent="0.2">
      <c r="A67" s="389"/>
      <c r="B67" s="167" t="str">
        <f>COVER!A17</f>
        <v xml:space="preserve">Western Area Career System </v>
      </c>
    </row>
    <row r="68" spans="1:2" x14ac:dyDescent="0.2">
      <c r="B68" s="397">
        <f>COVER!A13</f>
        <v>26000000046</v>
      </c>
    </row>
  </sheetData>
  <phoneticPr fontId="8" type="noConversion"/>
  <pageMargins left="0.2" right="0.2" top="1.17" bottom="0.75"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6" sqref="A16"/>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1962</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8" sqref="F8"/>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81"/>
      <c r="H2" s="1881"/>
    </row>
    <row r="3" spans="1:8" ht="46.5" customHeight="1" x14ac:dyDescent="0.2">
      <c r="A3" s="2421" t="s">
        <v>1782</v>
      </c>
      <c r="B3" s="2422"/>
      <c r="C3" s="2422"/>
      <c r="D3" s="2422"/>
      <c r="E3" s="2422"/>
      <c r="F3" s="2423"/>
      <c r="G3" s="1881"/>
      <c r="H3" s="1881"/>
    </row>
    <row r="4" spans="1:8" s="1629" customFormat="1" ht="41.25" customHeight="1" x14ac:dyDescent="0.2">
      <c r="A4" s="2424" t="s">
        <v>1977</v>
      </c>
      <c r="B4" s="2425"/>
      <c r="C4" s="2425"/>
      <c r="D4" s="2425"/>
      <c r="E4" s="2425"/>
      <c r="F4" s="2426"/>
    </row>
    <row r="5" spans="1:8" ht="42" customHeight="1" x14ac:dyDescent="0.2">
      <c r="A5" s="1896" t="s">
        <v>571</v>
      </c>
      <c r="B5" s="1630" t="s">
        <v>1980</v>
      </c>
      <c r="C5" s="1630" t="s">
        <v>1981</v>
      </c>
      <c r="D5" s="1630" t="s">
        <v>1979</v>
      </c>
      <c r="E5" s="1630" t="s">
        <v>1982</v>
      </c>
      <c r="F5" s="1630" t="s">
        <v>1692</v>
      </c>
    </row>
    <row r="6" spans="1:8" s="1633" customFormat="1" ht="14.25" customHeight="1" x14ac:dyDescent="0.2">
      <c r="A6" s="1631" t="s">
        <v>1693</v>
      </c>
      <c r="B6" s="1632">
        <f>'Acct Summary 7-8'!C8</f>
        <v>591432</v>
      </c>
      <c r="C6" s="1632">
        <f>'Acct Summary 7-8'!D8</f>
        <v>0</v>
      </c>
      <c r="D6" s="1632">
        <f>'Acct Summary 7-8'!F8</f>
        <v>0</v>
      </c>
      <c r="E6" s="1632">
        <f>'Acct Summary 7-8'!I8</f>
        <v>0</v>
      </c>
      <c r="F6" s="1632">
        <f>SUM(B6:E6)</f>
        <v>591432</v>
      </c>
    </row>
    <row r="7" spans="1:8" s="1633" customFormat="1" ht="14.25" customHeight="1" thickBot="1" x14ac:dyDescent="0.25">
      <c r="A7" s="1631" t="s">
        <v>1694</v>
      </c>
      <c r="B7" s="1634">
        <f>'Acct Summary 7-8'!C17</f>
        <v>644435</v>
      </c>
      <c r="C7" s="1634">
        <f>'Acct Summary 7-8'!D17</f>
        <v>0</v>
      </c>
      <c r="D7" s="1634">
        <f>'Acct Summary 7-8'!F17</f>
        <v>0</v>
      </c>
      <c r="E7" s="1897"/>
      <c r="F7" s="1632">
        <f>SUM(B7:E7)</f>
        <v>644435</v>
      </c>
    </row>
    <row r="8" spans="1:8" s="1633" customFormat="1" ht="14.25" thickTop="1" thickBot="1" x14ac:dyDescent="0.25">
      <c r="A8" s="1635" t="s">
        <v>1695</v>
      </c>
      <c r="B8" s="1636">
        <f>(B6-B7)</f>
        <v>-53003</v>
      </c>
      <c r="C8" s="1636">
        <f>(C6-C7)</f>
        <v>0</v>
      </c>
      <c r="D8" s="1636">
        <f>(D6-D7)</f>
        <v>0</v>
      </c>
      <c r="E8" s="1634">
        <f>(E6-E7)</f>
        <v>0</v>
      </c>
      <c r="F8" s="1637">
        <f>SUM(F6-F7)</f>
        <v>-53003</v>
      </c>
    </row>
    <row r="9" spans="1:8" s="1633" customFormat="1" ht="14.25" thickTop="1" thickBot="1" x14ac:dyDescent="0.25">
      <c r="A9" s="1638" t="s">
        <v>1954</v>
      </c>
      <c r="B9" s="1639">
        <f>'Acct Summary 7-8'!C81</f>
        <v>434447</v>
      </c>
      <c r="C9" s="1639">
        <f>'Acct Summary 7-8'!D81</f>
        <v>0</v>
      </c>
      <c r="D9" s="1639">
        <f>'Acct Summary 7-8'!F81</f>
        <v>0</v>
      </c>
      <c r="E9" s="1639">
        <f>'Acct Summary 7-8'!I81</f>
        <v>0</v>
      </c>
      <c r="F9" s="1718">
        <f>SUM(B9:E9)</f>
        <v>434447</v>
      </c>
    </row>
    <row r="10" spans="1:8" ht="16.5" customHeight="1" thickTop="1" x14ac:dyDescent="0.2">
      <c r="A10" s="1640"/>
      <c r="B10" s="1641"/>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6"/>
      <c r="B11" s="1717"/>
      <c r="C11" s="2412"/>
      <c r="D11" s="2413"/>
      <c r="E11" s="2413"/>
      <c r="F11" s="2414"/>
      <c r="H11" s="1715"/>
    </row>
    <row r="12" spans="1:8" ht="19.5" customHeight="1" x14ac:dyDescent="0.2">
      <c r="A12" s="1716"/>
      <c r="B12" s="1717"/>
      <c r="C12" s="2412"/>
      <c r="D12" s="2413"/>
      <c r="E12" s="2413"/>
      <c r="F12" s="2414"/>
      <c r="H12" s="1715"/>
    </row>
    <row r="13" spans="1:8" ht="19.5" customHeight="1" x14ac:dyDescent="0.2">
      <c r="A13" s="1716"/>
      <c r="B13" s="1717"/>
      <c r="C13" s="2415"/>
      <c r="D13" s="2416"/>
      <c r="E13" s="2416"/>
      <c r="F13" s="2417"/>
      <c r="H13" s="1715"/>
    </row>
    <row r="14" spans="1:8" s="1588" customFormat="1" ht="0.75" customHeight="1" x14ac:dyDescent="0.2">
      <c r="A14" s="2411" t="s">
        <v>1850</v>
      </c>
      <c r="B14" s="2411"/>
      <c r="C14" s="2411"/>
      <c r="D14" s="2411"/>
      <c r="E14" s="2411"/>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7"/>
      <c r="B8" s="2428"/>
      <c r="C8" s="2428"/>
      <c r="D8" s="2429"/>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2" t="s">
        <v>1990</v>
      </c>
      <c r="D11" s="2433"/>
    </row>
    <row r="12" spans="1:4" s="4" customFormat="1" ht="12.75" x14ac:dyDescent="0.2">
      <c r="A12" s="1954"/>
      <c r="B12" s="228"/>
      <c r="C12" s="1953" t="s">
        <v>1989</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1991</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5" t="s">
        <v>359</v>
      </c>
      <c r="D27" s="2436"/>
    </row>
    <row r="28" spans="1:4" ht="12.75" x14ac:dyDescent="0.2">
      <c r="A28" s="231"/>
      <c r="B28" s="232">
        <v>2</v>
      </c>
      <c r="C28" s="2434" t="s">
        <v>2038</v>
      </c>
      <c r="D28" s="2283"/>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3"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7" t="s">
        <v>633</v>
      </c>
      <c r="D49" s="2438"/>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0" t="s">
        <v>920</v>
      </c>
      <c r="D62" s="2431"/>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0" t="s">
        <v>777</v>
      </c>
      <c r="D76" s="2431"/>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1" t="str">
        <f>COVER!A17</f>
        <v xml:space="preserve">Western Area Career System </v>
      </c>
      <c r="B7" s="2442"/>
      <c r="C7" s="2442"/>
      <c r="D7" s="2443"/>
      <c r="E7" s="2444">
        <f>COVER!A13</f>
        <v>26000000046</v>
      </c>
      <c r="F7" s="2445"/>
      <c r="G7" s="2446" t="str">
        <f>COVER!T23</f>
        <v>060-003279</v>
      </c>
      <c r="H7" s="2447"/>
      <c r="I7" s="2447"/>
      <c r="J7" s="2447"/>
      <c r="K7" s="2447"/>
      <c r="L7" s="2448"/>
    </row>
    <row r="8" spans="1:29" ht="13.5" customHeight="1" x14ac:dyDescent="0.2">
      <c r="A8" s="2040" t="s">
        <v>2027</v>
      </c>
      <c r="B8" s="2041"/>
      <c r="C8" s="2020"/>
      <c r="D8" s="2020"/>
      <c r="E8" s="2044"/>
      <c r="F8" s="2021"/>
      <c r="G8" s="2022" t="s">
        <v>1414</v>
      </c>
      <c r="H8" s="1291"/>
      <c r="I8" s="1291"/>
      <c r="J8" s="1291"/>
      <c r="K8" s="1291"/>
      <c r="L8" s="2023"/>
    </row>
    <row r="9" spans="1:29" ht="13.5" customHeight="1" x14ac:dyDescent="0.2">
      <c r="A9" s="2449"/>
      <c r="B9" s="2450"/>
      <c r="C9" s="2450"/>
      <c r="D9" s="2450"/>
      <c r="E9" s="2450"/>
      <c r="F9" s="2451"/>
      <c r="G9" s="2452" t="str">
        <f>COVER!T13</f>
        <v>Ginoli &amp; Company Ltd</v>
      </c>
      <c r="H9" s="2453"/>
      <c r="I9" s="2453"/>
      <c r="J9" s="2453"/>
      <c r="K9" s="2453"/>
      <c r="L9" s="2454"/>
    </row>
    <row r="10" spans="1:29" ht="13.5" customHeight="1" x14ac:dyDescent="0.2">
      <c r="A10" s="2455"/>
      <c r="B10" s="2456"/>
      <c r="C10" s="2456"/>
      <c r="D10" s="2456"/>
      <c r="E10" s="2456"/>
      <c r="F10" s="2457"/>
      <c r="G10" s="2452" t="str">
        <f>COVER!T17</f>
        <v>7625 N. University, Suite A</v>
      </c>
      <c r="H10" s="2458"/>
      <c r="I10" s="2458"/>
      <c r="J10" s="2458"/>
      <c r="K10" s="2458"/>
      <c r="L10" s="2459"/>
    </row>
    <row r="11" spans="1:29" ht="13.5" customHeight="1" x14ac:dyDescent="0.2">
      <c r="A11" s="2040" t="s">
        <v>2029</v>
      </c>
      <c r="B11" s="2041"/>
      <c r="C11" s="2020"/>
      <c r="D11" s="2044"/>
      <c r="E11" s="2020"/>
      <c r="F11" s="2021"/>
      <c r="G11" s="2452" t="str">
        <f>COVER!T19</f>
        <v>Peoria</v>
      </c>
      <c r="H11" s="2458"/>
      <c r="I11" s="2458"/>
      <c r="J11" s="1982" t="str">
        <f>COVER!X19</f>
        <v>IL</v>
      </c>
      <c r="K11" s="1982" t="str">
        <f>COVER!Z19</f>
        <v>61614-8303</v>
      </c>
      <c r="L11" s="2024"/>
    </row>
    <row r="12" spans="1:29" ht="13.5" customHeight="1" x14ac:dyDescent="0.2">
      <c r="A12" s="2460" t="s">
        <v>2028</v>
      </c>
      <c r="B12" s="2461"/>
      <c r="C12" s="2461"/>
      <c r="D12" s="2461"/>
      <c r="E12" s="2461"/>
      <c r="F12" s="2462"/>
      <c r="G12" s="1985"/>
      <c r="H12" s="1310"/>
      <c r="I12" s="1310"/>
      <c r="J12" s="1310"/>
      <c r="K12" s="1310"/>
      <c r="L12" s="1986"/>
    </row>
    <row r="13" spans="1:29" ht="13.5" customHeight="1" x14ac:dyDescent="0.2">
      <c r="A13" s="2452"/>
      <c r="B13" s="2453"/>
      <c r="C13" s="2453"/>
      <c r="D13" s="2453"/>
      <c r="E13" s="1309"/>
      <c r="F13" s="2033"/>
      <c r="G13" s="2025" t="s">
        <v>2031</v>
      </c>
      <c r="H13" s="2026"/>
      <c r="I13" s="2463" t="str">
        <f>COVER!T25</f>
        <v>mremmele@ginolicpa.com</v>
      </c>
      <c r="J13" s="2464"/>
      <c r="K13" s="2464"/>
      <c r="L13" s="2465"/>
    </row>
    <row r="14" spans="1:29" ht="13.5" customHeight="1" x14ac:dyDescent="0.2">
      <c r="A14" s="2452" t="str">
        <f>COVER!A19</f>
        <v>130 S. Lafayette Street, Suite 200</v>
      </c>
      <c r="B14" s="2450"/>
      <c r="C14" s="2450"/>
      <c r="D14" s="2450"/>
      <c r="E14" s="2031">
        <v>0</v>
      </c>
      <c r="F14" s="1308"/>
      <c r="G14" s="2027" t="s">
        <v>1413</v>
      </c>
      <c r="H14" s="1291"/>
      <c r="I14" s="1291"/>
      <c r="J14" s="1291"/>
      <c r="K14" s="1291"/>
      <c r="L14" s="2023"/>
    </row>
    <row r="15" spans="1:29" ht="13.5" customHeight="1" x14ac:dyDescent="0.2">
      <c r="A15" s="2452" t="str">
        <f>COVER!A21</f>
        <v>Macomb</v>
      </c>
      <c r="B15" s="2458"/>
      <c r="C15" s="2458"/>
      <c r="D15" s="1290"/>
      <c r="E15" s="1987"/>
      <c r="F15" s="1307"/>
      <c r="G15" s="1981" t="str">
        <f>COVER!T15</f>
        <v>Michael P. Remmele</v>
      </c>
      <c r="H15" s="1291"/>
      <c r="I15" s="1291"/>
      <c r="J15" s="1291"/>
      <c r="K15" s="1291"/>
      <c r="L15" s="2023"/>
    </row>
    <row r="16" spans="1:29" ht="12.2" customHeight="1" x14ac:dyDescent="0.2">
      <c r="A16" s="2030" t="s">
        <v>2030</v>
      </c>
      <c r="B16" s="1558"/>
      <c r="C16" s="2032">
        <f>COVER!A25</f>
        <v>61455</v>
      </c>
      <c r="D16" s="2032"/>
      <c r="E16" s="2032"/>
      <c r="F16" s="2033"/>
      <c r="G16" s="2466"/>
      <c r="H16" s="2467"/>
      <c r="I16" s="2467"/>
      <c r="J16" s="2467"/>
      <c r="K16" s="2467"/>
      <c r="L16" s="2468"/>
    </row>
    <row r="17" spans="1:13" ht="12.2" customHeight="1" x14ac:dyDescent="0.2">
      <c r="A17" s="2469"/>
      <c r="B17" s="2470"/>
      <c r="C17" s="2470"/>
      <c r="D17" s="2470"/>
      <c r="E17" s="2470"/>
      <c r="F17" s="2471"/>
      <c r="G17" s="2027" t="s">
        <v>1412</v>
      </c>
      <c r="H17" s="1291"/>
      <c r="I17" s="1291"/>
      <c r="J17" s="1291"/>
      <c r="K17" s="2028" t="s">
        <v>1411</v>
      </c>
      <c r="L17" s="2021"/>
      <c r="M17" s="1306"/>
    </row>
    <row r="18" spans="1:13" ht="12.2" customHeight="1" x14ac:dyDescent="0.2">
      <c r="A18" s="2455"/>
      <c r="B18" s="2456"/>
      <c r="C18" s="2456"/>
      <c r="D18" s="2456"/>
      <c r="E18" s="2456"/>
      <c r="F18" s="2457"/>
      <c r="G18" s="2441" t="str">
        <f>COVER!T21</f>
        <v>309-671-2350</v>
      </c>
      <c r="H18" s="2442"/>
      <c r="I18" s="2442"/>
      <c r="J18" s="2442"/>
      <c r="K18" s="2441" t="str">
        <f>COVER!X21</f>
        <v>309-671-5459</v>
      </c>
      <c r="L18" s="2472"/>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2005</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2006</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2007</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2008</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2009</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2010</v>
      </c>
      <c r="D36" s="1296"/>
      <c r="E36" s="1296"/>
    </row>
    <row r="37" spans="1:8" ht="5.45" customHeight="1" x14ac:dyDescent="0.2">
      <c r="B37" s="1295"/>
      <c r="C37" s="1299"/>
      <c r="D37" s="1294"/>
      <c r="E37" s="1294"/>
    </row>
    <row r="38" spans="1:8" s="1289" customFormat="1" ht="12.2" customHeight="1" x14ac:dyDescent="0.2">
      <c r="B38" s="1292"/>
      <c r="C38" s="1298" t="s">
        <v>2011</v>
      </c>
      <c r="D38" s="1296"/>
      <c r="E38" s="1296"/>
    </row>
    <row r="39" spans="1:8" ht="5.45" customHeight="1" x14ac:dyDescent="0.2">
      <c r="B39" s="1295"/>
      <c r="C39" s="1299"/>
      <c r="D39" s="1294"/>
      <c r="E39" s="1294"/>
    </row>
    <row r="40" spans="1:8" s="1289" customFormat="1" ht="13.5" customHeight="1" x14ac:dyDescent="0.2">
      <c r="B40" s="1292"/>
      <c r="C40" s="1298" t="s">
        <v>2012</v>
      </c>
      <c r="D40" s="1296"/>
      <c r="E40" s="1296"/>
    </row>
    <row r="41" spans="1:8" ht="4.9000000000000004" customHeight="1" x14ac:dyDescent="0.2">
      <c r="A41" s="1300"/>
      <c r="B41" s="1295"/>
      <c r="C41" s="1299"/>
      <c r="D41" s="1294"/>
      <c r="E41" s="1294"/>
    </row>
    <row r="42" spans="1:8" s="1289" customFormat="1" ht="13.5" customHeight="1" x14ac:dyDescent="0.2">
      <c r="B42" s="1292"/>
      <c r="C42" s="1298" t="s">
        <v>2013</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2014</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3" t="str">
        <f>'Single Audit Cover'!A7</f>
        <v xml:space="preserve">Western Area Career System </v>
      </c>
      <c r="B1" s="2440"/>
      <c r="C1" s="2440"/>
      <c r="D1" s="2440"/>
    </row>
    <row r="2" spans="1:11" s="1980" customFormat="1" ht="12.75" x14ac:dyDescent="0.2">
      <c r="A2" s="2474">
        <f>'Single Audit Cover'!E7</f>
        <v>26000000046</v>
      </c>
      <c r="B2" s="2475"/>
      <c r="C2" s="2475"/>
      <c r="D2" s="2475"/>
    </row>
    <row r="3" spans="1:11" s="1980" customFormat="1" ht="12.75" x14ac:dyDescent="0.2">
      <c r="A3" s="2473" t="s">
        <v>2015</v>
      </c>
      <c r="B3" s="2440"/>
      <c r="C3" s="2440"/>
      <c r="D3" s="2440"/>
    </row>
    <row r="4" spans="1:11" s="1980" customFormat="1" ht="4.5" customHeight="1" x14ac:dyDescent="0.2">
      <c r="A4" s="1978"/>
      <c r="B4" s="1977"/>
      <c r="C4" s="1977"/>
      <c r="D4" s="1977"/>
    </row>
    <row r="5" spans="1:11" x14ac:dyDescent="0.2">
      <c r="B5" s="1346" t="s">
        <v>2016</v>
      </c>
      <c r="C5" s="1345"/>
      <c r="D5" s="1322"/>
    </row>
    <row r="6" spans="1:11" x14ac:dyDescent="0.2">
      <c r="B6" s="1346" t="s">
        <v>1488</v>
      </c>
      <c r="C6" s="1345"/>
      <c r="D6" s="1322"/>
    </row>
    <row r="7" spans="1:11" x14ac:dyDescent="0.2">
      <c r="B7" s="1346" t="s">
        <v>2017</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2018</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8" t="str">
        <f>'Single Audit Cover'!A7</f>
        <v xml:space="preserve">Western Area Career System </v>
      </c>
      <c r="B1" s="2478"/>
      <c r="C1" s="2478"/>
      <c r="D1" s="2478"/>
      <c r="E1" s="2478"/>
    </row>
    <row r="2" spans="1:5" x14ac:dyDescent="0.2">
      <c r="A2" s="2479">
        <f>'Single Audit Cover'!E7</f>
        <v>26000000046</v>
      </c>
      <c r="B2" s="2479"/>
      <c r="C2" s="2479"/>
      <c r="D2" s="2479"/>
      <c r="E2" s="2479"/>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95482</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0</v>
      </c>
    </row>
    <row r="19" spans="1:4" ht="13.5" thickBot="1" x14ac:dyDescent="0.25">
      <c r="A19" s="1360" t="s">
        <v>1498</v>
      </c>
      <c r="D19" s="1359">
        <f>SUM(D10:D17)</f>
        <v>95482</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0"/>
      <c r="B24" s="2481"/>
      <c r="D24" s="1352"/>
    </row>
    <row r="25" spans="1:4" x14ac:dyDescent="0.2">
      <c r="A25" s="2476"/>
      <c r="B25" s="2477"/>
      <c r="D25" s="1352"/>
    </row>
    <row r="26" spans="1:4" x14ac:dyDescent="0.2">
      <c r="A26" s="2476"/>
      <c r="B26" s="2477"/>
      <c r="D26" s="1352"/>
    </row>
    <row r="27" spans="1:4" x14ac:dyDescent="0.2">
      <c r="A27" s="2476"/>
      <c r="B27" s="2477"/>
      <c r="D27" s="1352"/>
    </row>
    <row r="28" spans="1:4" x14ac:dyDescent="0.2">
      <c r="A28" s="2476"/>
      <c r="B28" s="2477"/>
      <c r="D28" s="1352"/>
    </row>
    <row r="29" spans="1:4" x14ac:dyDescent="0.2">
      <c r="A29" s="2476"/>
      <c r="B29" s="2477"/>
      <c r="D29" s="1352"/>
    </row>
    <row r="30" spans="1:4" x14ac:dyDescent="0.2">
      <c r="A30" s="2476"/>
      <c r="B30" s="2477"/>
      <c r="D30" s="1352"/>
    </row>
    <row r="32" spans="1:4" x14ac:dyDescent="0.2">
      <c r="A32" s="1358" t="s">
        <v>1496</v>
      </c>
      <c r="D32" s="1357">
        <f>SUM(D19:D30)</f>
        <v>95482</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6"/>
      <c r="B40" s="2477"/>
      <c r="D40" s="1352"/>
    </row>
    <row r="41" spans="1:4" x14ac:dyDescent="0.2">
      <c r="A41" s="2476"/>
      <c r="B41" s="2477"/>
      <c r="D41" s="1351"/>
    </row>
    <row r="42" spans="1:4" x14ac:dyDescent="0.2">
      <c r="A42" s="2476"/>
      <c r="B42" s="2477"/>
      <c r="D42" s="1351"/>
    </row>
    <row r="43" spans="1:4" x14ac:dyDescent="0.2">
      <c r="A43" s="2476"/>
      <c r="B43" s="2477"/>
      <c r="D43" s="1351"/>
    </row>
    <row r="44" spans="1:4" x14ac:dyDescent="0.2">
      <c r="A44" s="2476"/>
      <c r="B44" s="2477"/>
      <c r="D44" s="1351"/>
    </row>
    <row r="45" spans="1:4" x14ac:dyDescent="0.2">
      <c r="A45" s="2476"/>
      <c r="B45" s="2477"/>
      <c r="D45" s="1351"/>
    </row>
    <row r="47" spans="1:4" x14ac:dyDescent="0.2">
      <c r="B47" s="1350" t="s">
        <v>1490</v>
      </c>
      <c r="C47" s="1350"/>
      <c r="D47" s="1983">
        <f>SUM(D35:D45)</f>
        <v>0</v>
      </c>
    </row>
    <row r="49" spans="2:4" x14ac:dyDescent="0.2">
      <c r="B49" s="1350" t="s">
        <v>1489</v>
      </c>
      <c r="C49" s="1350"/>
      <c r="D49" s="1983">
        <f>D32-D47</f>
        <v>95482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2" t="str">
        <f>'Single Audit Cover'!A7</f>
        <v xml:space="preserve">Western Area Career System </v>
      </c>
      <c r="C1" s="2483"/>
      <c r="D1" s="2483"/>
      <c r="E1" s="2483"/>
      <c r="F1" s="2483"/>
      <c r="G1" s="2483"/>
      <c r="H1" s="2483"/>
      <c r="I1" s="2483"/>
      <c r="J1" s="2483"/>
      <c r="K1" s="2483"/>
    </row>
    <row r="2" spans="2:12" ht="15" x14ac:dyDescent="0.2">
      <c r="B2" s="2484">
        <f>'Single Audit Cover'!E7</f>
        <v>26000000046</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39" t="str">
        <f>'[1]Single Audit Cover'!A4</f>
        <v>Year Ending June 30, 2016</v>
      </c>
      <c r="C4" s="2439"/>
      <c r="D4" s="2439"/>
      <c r="E4" s="2439"/>
      <c r="F4" s="2439"/>
      <c r="G4" s="2439"/>
      <c r="H4" s="2439"/>
      <c r="I4" s="2439"/>
      <c r="J4" s="2439"/>
      <c r="K4" s="2439"/>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1955</v>
      </c>
      <c r="G8" s="1408" t="s">
        <v>1857</v>
      </c>
      <c r="H8" s="1407" t="s">
        <v>1955</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2087</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4" t="s">
        <v>2019</v>
      </c>
      <c r="C37" s="1376"/>
      <c r="D37" s="1375"/>
      <c r="E37" s="1373"/>
      <c r="F37" s="1373"/>
      <c r="G37" s="1373"/>
      <c r="H37" s="1373"/>
      <c r="I37" s="1374"/>
      <c r="J37" s="1374"/>
      <c r="K37" s="1373"/>
    </row>
    <row r="38" spans="2:11" ht="11.1" customHeight="1" x14ac:dyDescent="0.2">
      <c r="B38" s="1373" t="s">
        <v>2020</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7" t="str">
        <f>'Single Audit Cover'!A7</f>
        <v xml:space="preserve">Western Area Career System </v>
      </c>
      <c r="B1" s="2488"/>
      <c r="C1" s="2488"/>
      <c r="D1" s="2488"/>
      <c r="E1" s="1435"/>
    </row>
    <row r="2" spans="1:7" ht="13.5" customHeight="1" x14ac:dyDescent="0.2">
      <c r="A2" s="2489">
        <f>'Single Audit Cover'!E7</f>
        <v>26000000046</v>
      </c>
      <c r="B2" s="2490"/>
      <c r="C2" s="2490"/>
      <c r="D2" s="2490"/>
      <c r="E2" s="1424"/>
    </row>
    <row r="3" spans="1:7" ht="15.75" customHeight="1" x14ac:dyDescent="0.25">
      <c r="A3" s="2491" t="s">
        <v>1545</v>
      </c>
      <c r="B3" s="2492"/>
      <c r="C3" s="2492"/>
      <c r="D3" s="2492"/>
      <c r="E3" s="1434"/>
    </row>
    <row r="4" spans="1:7" ht="13.5" customHeight="1" x14ac:dyDescent="0.25">
      <c r="A4" s="2493" t="str">
        <f>'[1]Single Audit Cover'!A4</f>
        <v>Year Ending June 30, 2016</v>
      </c>
      <c r="B4" s="2494"/>
      <c r="C4" s="2494"/>
      <c r="D4" s="2494"/>
      <c r="E4" s="1434"/>
    </row>
    <row r="5" spans="1:7" ht="8.25" customHeight="1" x14ac:dyDescent="0.2">
      <c r="C5" s="1368"/>
      <c r="D5" s="1368"/>
    </row>
    <row r="6" spans="1:7" ht="13.5" customHeight="1" x14ac:dyDescent="0.2">
      <c r="A6" s="1358" t="s">
        <v>1912</v>
      </c>
      <c r="C6" s="1368"/>
      <c r="D6" s="1368"/>
    </row>
    <row r="7" spans="1:7" ht="60.95" customHeight="1" x14ac:dyDescent="0.2">
      <c r="A7" s="2495" t="s">
        <v>2021</v>
      </c>
      <c r="B7" s="2496"/>
      <c r="C7" s="2496"/>
      <c r="D7" s="2496"/>
      <c r="E7" s="1433"/>
    </row>
    <row r="8" spans="1:7" ht="12" customHeight="1" x14ac:dyDescent="0.2">
      <c r="A8" s="1358"/>
      <c r="B8" s="2046"/>
      <c r="C8" s="2046"/>
      <c r="D8" s="2046"/>
      <c r="E8" s="1433"/>
    </row>
    <row r="9" spans="1:7" ht="21.75" customHeight="1" x14ac:dyDescent="0.2">
      <c r="A9" s="2053" t="s">
        <v>2070</v>
      </c>
      <c r="B9" s="2057"/>
      <c r="C9" s="2057"/>
      <c r="D9" s="2057"/>
      <c r="E9" s="2058"/>
      <c r="F9" s="2056"/>
      <c r="G9" s="2056"/>
    </row>
    <row r="10" spans="1:7" ht="15" customHeight="1" x14ac:dyDescent="0.2">
      <c r="A10" s="2059" t="s">
        <v>2071</v>
      </c>
      <c r="B10" s="2060"/>
      <c r="C10" s="2061"/>
      <c r="D10" s="2062" t="s">
        <v>2072</v>
      </c>
      <c r="E10" s="2061"/>
      <c r="F10" s="2062" t="s">
        <v>106</v>
      </c>
      <c r="G10" s="2056"/>
    </row>
    <row r="11" spans="1:7" ht="22.5" customHeight="1" x14ac:dyDescent="0.2">
      <c r="A11" s="1358" t="s">
        <v>2073</v>
      </c>
      <c r="C11" s="1354"/>
      <c r="D11" s="1354"/>
    </row>
    <row r="12" spans="1:7" x14ac:dyDescent="0.2">
      <c r="A12" s="2495" t="s">
        <v>1913</v>
      </c>
      <c r="B12" s="2496"/>
      <c r="C12" s="2496"/>
      <c r="D12" s="2496"/>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7"/>
      <c r="E16" s="2497"/>
      <c r="F16" s="2497"/>
    </row>
    <row r="17" spans="1:6" ht="20.65" customHeight="1" x14ac:dyDescent="0.2">
      <c r="A17" s="1799"/>
      <c r="B17" s="1429"/>
      <c r="C17" s="2047"/>
      <c r="D17" s="2497"/>
      <c r="E17" s="2497"/>
      <c r="F17" s="2497"/>
    </row>
    <row r="18" spans="1:6" ht="20.65" customHeight="1" x14ac:dyDescent="0.2">
      <c r="A18" s="1799"/>
      <c r="B18" s="1429"/>
      <c r="C18" s="2047"/>
      <c r="D18" s="2497"/>
      <c r="E18" s="2497"/>
      <c r="F18" s="2497"/>
    </row>
    <row r="19" spans="1:6" ht="20.65" customHeight="1" x14ac:dyDescent="0.2">
      <c r="A19" s="1799"/>
      <c r="B19" s="1429"/>
      <c r="C19" s="2047"/>
      <c r="D19" s="2497"/>
      <c r="E19" s="2497"/>
      <c r="F19" s="2497"/>
    </row>
    <row r="20" spans="1:6" ht="20.65" customHeight="1" x14ac:dyDescent="0.2">
      <c r="A20" s="1799"/>
      <c r="B20" s="1429"/>
      <c r="C20" s="2047"/>
      <c r="D20" s="2497"/>
      <c r="E20" s="2497"/>
      <c r="F20" s="2497"/>
    </row>
    <row r="21" spans="1:6" ht="20.65" customHeight="1" x14ac:dyDescent="0.2">
      <c r="A21" s="1799"/>
      <c r="B21" s="1429"/>
      <c r="C21" s="2047"/>
      <c r="D21" s="2497"/>
      <c r="E21" s="2497"/>
      <c r="F21" s="2497"/>
    </row>
    <row r="22" spans="1:6" ht="20.65" customHeight="1" x14ac:dyDescent="0.2">
      <c r="A22" s="1799"/>
      <c r="B22" s="1429"/>
      <c r="C22" s="2047"/>
      <c r="D22" s="2497"/>
      <c r="E22" s="2497"/>
      <c r="F22" s="2497"/>
    </row>
    <row r="23" spans="1:6" ht="20.65" customHeight="1" x14ac:dyDescent="0.2">
      <c r="A23" s="1799"/>
      <c r="B23" s="1429"/>
      <c r="C23" s="2047"/>
      <c r="D23" s="2497"/>
      <c r="E23" s="2497"/>
      <c r="F23" s="2497"/>
    </row>
    <row r="24" spans="1:6" ht="20.65" customHeight="1" x14ac:dyDescent="0.2">
      <c r="A24" s="1799"/>
      <c r="B24" s="1429"/>
      <c r="C24" s="2047"/>
      <c r="D24" s="2497"/>
      <c r="E24" s="2497"/>
      <c r="F24" s="2497"/>
    </row>
    <row r="25" spans="1:6" ht="20.65" customHeight="1" x14ac:dyDescent="0.2">
      <c r="A25" s="1799"/>
      <c r="B25" s="1429"/>
      <c r="C25" s="2047"/>
      <c r="D25" s="2497"/>
      <c r="E25" s="2497"/>
      <c r="F25" s="2497"/>
    </row>
    <row r="26" spans="1:6" ht="20.65" customHeight="1" x14ac:dyDescent="0.2">
      <c r="A26" s="1799"/>
      <c r="B26" s="1429"/>
      <c r="C26" s="2047"/>
      <c r="D26" s="2497"/>
      <c r="E26" s="2497"/>
      <c r="F26" s="2497"/>
    </row>
    <row r="27" spans="1:6" ht="20.65" customHeight="1" x14ac:dyDescent="0.2">
      <c r="A27" s="1799"/>
      <c r="B27" s="1429"/>
      <c r="C27" s="2047"/>
      <c r="D27" s="2497"/>
      <c r="E27" s="2497"/>
      <c r="F27" s="2497"/>
    </row>
    <row r="28" spans="1:6" ht="20.65" customHeight="1" x14ac:dyDescent="0.2">
      <c r="A28" s="1799"/>
      <c r="B28" s="1429"/>
      <c r="C28" s="2047"/>
      <c r="D28" s="2497"/>
      <c r="E28" s="2497"/>
      <c r="F28" s="2497"/>
    </row>
    <row r="29" spans="1:6" ht="10.5" customHeight="1" x14ac:dyDescent="0.2">
      <c r="A29" s="1534"/>
      <c r="B29" s="1731"/>
      <c r="C29" s="1732"/>
      <c r="D29" s="1733"/>
      <c r="E29" s="1428"/>
    </row>
    <row r="30" spans="1:6" ht="12" customHeight="1" x14ac:dyDescent="0.2">
      <c r="A30" s="1800" t="s">
        <v>2074</v>
      </c>
      <c r="B30" s="1731"/>
      <c r="C30" s="1732"/>
      <c r="D30" s="1733"/>
      <c r="E30" s="1428"/>
    </row>
    <row r="31" spans="1:6" ht="21.75" customHeight="1" x14ac:dyDescent="0.2">
      <c r="A31" s="2498" t="s">
        <v>1914</v>
      </c>
      <c r="B31" s="2498"/>
      <c r="C31" s="2498"/>
      <c r="D31" s="2498"/>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2075</v>
      </c>
      <c r="B34" s="1731"/>
      <c r="C34" s="1732"/>
      <c r="D34" s="1733"/>
      <c r="E34" s="1428"/>
    </row>
    <row r="35" spans="1:5" ht="14.25" customHeight="1" x14ac:dyDescent="0.2">
      <c r="A35" s="1534" t="s">
        <v>1911</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9" t="s">
        <v>2022</v>
      </c>
      <c r="C45" s="2499"/>
      <c r="D45" s="2499"/>
      <c r="E45" s="1424"/>
    </row>
    <row r="46" spans="1:5" s="1373" customFormat="1" ht="33.75" customHeight="1" x14ac:dyDescent="0.2">
      <c r="A46" s="1423">
        <v>6</v>
      </c>
      <c r="B46" s="2486" t="s">
        <v>2078</v>
      </c>
      <c r="C46" s="2486"/>
      <c r="D46" s="2486"/>
    </row>
    <row r="47" spans="1:5" ht="45.75" customHeight="1" x14ac:dyDescent="0.2">
      <c r="A47" s="1423">
        <v>7</v>
      </c>
      <c r="B47" s="2486" t="s">
        <v>2079</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1" t="str">
        <f>'Single Audit Cover'!A7</f>
        <v xml:space="preserve">Western Area Career System </v>
      </c>
      <c r="C1" s="2502"/>
      <c r="D1" s="2502"/>
      <c r="E1" s="2502"/>
      <c r="F1" s="2502"/>
      <c r="G1" s="2502"/>
      <c r="H1" s="2502"/>
      <c r="I1" s="2502"/>
      <c r="J1" s="1474"/>
    </row>
    <row r="2" spans="2:10" s="1368" customFormat="1" ht="12.75" customHeight="1" x14ac:dyDescent="0.2">
      <c r="B2" s="2503">
        <f>'Single Audit Cover'!E7</f>
        <v>26000000046</v>
      </c>
      <c r="C2" s="2504"/>
      <c r="D2" s="2504"/>
      <c r="E2" s="2504"/>
      <c r="F2" s="2504"/>
      <c r="G2" s="2504"/>
      <c r="H2" s="2504"/>
      <c r="I2" s="2504"/>
      <c r="J2" s="1474"/>
    </row>
    <row r="3" spans="2:10" s="1368" customFormat="1" ht="12.75" customHeight="1" x14ac:dyDescent="0.2">
      <c r="B3" s="2505" t="s">
        <v>1567</v>
      </c>
      <c r="C3" s="2494"/>
      <c r="D3" s="2494"/>
      <c r="E3" s="2494"/>
      <c r="F3" s="2494"/>
      <c r="G3" s="2494"/>
      <c r="H3" s="2494"/>
      <c r="I3" s="2494"/>
      <c r="J3" s="1473"/>
    </row>
    <row r="4" spans="2:10" s="1368" customFormat="1" ht="12.75" customHeight="1" x14ac:dyDescent="0.2">
      <c r="B4" s="2505" t="str">
        <f>'[1]Single Audit Cover'!A4</f>
        <v>Year Ending June 30, 2016</v>
      </c>
      <c r="C4" s="2494"/>
      <c r="D4" s="2494"/>
      <c r="E4" s="2494"/>
      <c r="F4" s="2494"/>
      <c r="G4" s="2494"/>
      <c r="H4" s="2494"/>
      <c r="I4" s="2494"/>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5" t="s">
        <v>1566</v>
      </c>
      <c r="C7" s="2494"/>
      <c r="D7" s="2494"/>
      <c r="E7" s="2494"/>
      <c r="F7" s="2494"/>
      <c r="G7" s="2494"/>
      <c r="H7" s="2494"/>
      <c r="I7" s="2494"/>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0"/>
      <c r="D11" s="2500"/>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0"/>
      <c r="E29" s="2510"/>
      <c r="F29" s="2510"/>
      <c r="G29" s="2510"/>
      <c r="H29" s="2510"/>
      <c r="I29" s="251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6"/>
      <c r="D37" s="2507"/>
      <c r="E37" s="2507"/>
      <c r="F37" s="2507"/>
      <c r="G37" s="2507"/>
      <c r="H37" s="2507"/>
      <c r="I37" s="2508"/>
    </row>
    <row r="38" spans="1:9" ht="20.45" customHeight="1" x14ac:dyDescent="0.2">
      <c r="B38" s="1445"/>
      <c r="C38" s="2506"/>
      <c r="D38" s="2507"/>
      <c r="E38" s="2507"/>
      <c r="F38" s="2507"/>
      <c r="G38" s="2507"/>
      <c r="H38" s="2507"/>
      <c r="I38" s="2508"/>
    </row>
    <row r="39" spans="1:9" ht="20.65" customHeight="1" x14ac:dyDescent="0.2">
      <c r="B39" s="1445"/>
      <c r="C39" s="2506"/>
      <c r="D39" s="2507"/>
      <c r="E39" s="2507"/>
      <c r="F39" s="2507"/>
      <c r="G39" s="2507"/>
      <c r="H39" s="2507"/>
      <c r="I39" s="2508"/>
    </row>
    <row r="40" spans="1:9" ht="20.65" customHeight="1" x14ac:dyDescent="0.2">
      <c r="B40" s="1445"/>
      <c r="C40" s="2506"/>
      <c r="D40" s="2507"/>
      <c r="E40" s="2507"/>
      <c r="F40" s="2507"/>
      <c r="G40" s="2507"/>
      <c r="H40" s="2507"/>
      <c r="I40" s="2508"/>
    </row>
    <row r="41" spans="1:9" ht="20.65" customHeight="1" x14ac:dyDescent="0.2">
      <c r="B41" s="1445"/>
      <c r="C41" s="2506"/>
      <c r="D41" s="2507"/>
      <c r="E41" s="2507"/>
      <c r="F41" s="2507"/>
      <c r="G41" s="2507"/>
      <c r="H41" s="2507"/>
      <c r="I41" s="2508"/>
    </row>
    <row r="42" spans="1:9" ht="20.65" customHeight="1" x14ac:dyDescent="0.2">
      <c r="B42" s="1445"/>
      <c r="C42" s="2506"/>
      <c r="D42" s="2507"/>
      <c r="E42" s="2507"/>
      <c r="F42" s="2507"/>
      <c r="G42" s="2507"/>
      <c r="H42" s="2507"/>
      <c r="I42" s="2508"/>
    </row>
    <row r="43" spans="1:9" ht="6.2" customHeight="1" x14ac:dyDescent="0.2"/>
    <row r="44" spans="1:9" x14ac:dyDescent="0.2">
      <c r="B44" s="1376" t="s">
        <v>1552</v>
      </c>
      <c r="C44" s="1388"/>
      <c r="D44" s="1388"/>
      <c r="E44" s="2509"/>
      <c r="F44" s="2509"/>
      <c r="G44" s="250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8"/>
  <sheetViews>
    <sheetView showGridLines="0" zoomScale="110" zoomScaleNormal="110" workbookViewId="0">
      <selection activeCell="B14" sqref="B14:K14"/>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1" t="str">
        <f>'Single Audit Cover'!A7</f>
        <v xml:space="preserve">Western Area Career System </v>
      </c>
      <c r="C1" s="2501"/>
      <c r="D1" s="2501"/>
      <c r="E1" s="2501"/>
      <c r="F1" s="2501"/>
      <c r="G1" s="2501"/>
      <c r="H1" s="2501"/>
      <c r="I1" s="2501"/>
      <c r="J1" s="2501"/>
      <c r="K1" s="2501"/>
      <c r="L1" s="1522"/>
      <c r="M1" s="1522"/>
    </row>
    <row r="2" spans="1:13" ht="12" customHeight="1" x14ac:dyDescent="0.2">
      <c r="B2" s="2503">
        <f>'Single Audit Cover'!E7</f>
        <v>26000000046</v>
      </c>
      <c r="C2" s="2503"/>
      <c r="D2" s="2503"/>
      <c r="E2" s="2503"/>
      <c r="F2" s="2503"/>
      <c r="G2" s="2503"/>
      <c r="H2" s="2503"/>
      <c r="I2" s="2503"/>
      <c r="J2" s="2503"/>
      <c r="K2" s="2503"/>
      <c r="L2" s="1521"/>
      <c r="M2" s="1520"/>
    </row>
    <row r="3" spans="1:13" ht="10.35" customHeight="1" x14ac:dyDescent="0.2">
      <c r="B3" s="2493" t="s">
        <v>1567</v>
      </c>
      <c r="C3" s="2493"/>
      <c r="D3" s="2493"/>
      <c r="E3" s="2493"/>
      <c r="F3" s="2493"/>
      <c r="G3" s="2493"/>
      <c r="H3" s="2493"/>
      <c r="I3" s="2493"/>
      <c r="J3" s="2493"/>
      <c r="K3" s="2493"/>
      <c r="L3" s="1519"/>
      <c r="M3" s="1519"/>
    </row>
    <row r="4" spans="1:13" ht="11.1" customHeight="1" x14ac:dyDescent="0.2">
      <c r="B4" s="2513" t="str">
        <f>'[1]Single Audit Cover'!A4</f>
        <v>Year Ending June 30, 2016</v>
      </c>
      <c r="C4" s="2513"/>
      <c r="D4" s="2513"/>
      <c r="E4" s="2513"/>
      <c r="F4" s="2513"/>
      <c r="G4" s="2513"/>
      <c r="H4" s="2513"/>
      <c r="I4" s="2513"/>
      <c r="J4" s="2513"/>
      <c r="K4" s="2513"/>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3" t="s">
        <v>1587</v>
      </c>
      <c r="C7" s="2513"/>
      <c r="D7" s="2514"/>
      <c r="E7" s="2514"/>
      <c r="F7" s="2514"/>
      <c r="G7" s="2514"/>
      <c r="H7" s="2514"/>
      <c r="I7" s="2514"/>
      <c r="J7" s="2514"/>
      <c r="K7" s="2514"/>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1956</v>
      </c>
      <c r="D10" s="1741">
        <v>1</v>
      </c>
      <c r="E10" s="1427"/>
      <c r="F10" s="1432" t="s">
        <v>1585</v>
      </c>
      <c r="G10" s="1514"/>
      <c r="H10" s="1515" t="s">
        <v>1584</v>
      </c>
      <c r="I10" s="1514" t="s">
        <v>2104</v>
      </c>
      <c r="J10" s="1513" t="s">
        <v>1583</v>
      </c>
      <c r="K10" s="1427"/>
      <c r="L10" s="1476"/>
    </row>
    <row r="11" spans="1:13" ht="13.5" customHeight="1" x14ac:dyDescent="0.2">
      <c r="B11" s="1427"/>
      <c r="C11" s="1427"/>
      <c r="D11" s="1427"/>
      <c r="E11" s="1427"/>
      <c r="F11" s="1427"/>
      <c r="G11" s="1458"/>
      <c r="H11" s="1427"/>
      <c r="I11" s="1512" t="s">
        <v>1582</v>
      </c>
      <c r="J11" s="1427"/>
      <c r="K11" s="1511">
        <v>2008</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85.5" customHeight="1" x14ac:dyDescent="0.2">
      <c r="B14" s="2512" t="s">
        <v>2105</v>
      </c>
      <c r="C14" s="2512"/>
      <c r="D14" s="2512"/>
      <c r="E14" s="2512"/>
      <c r="F14" s="2512"/>
      <c r="G14" s="2512"/>
      <c r="H14" s="2512"/>
      <c r="I14" s="2512"/>
      <c r="J14" s="2512"/>
      <c r="K14" s="2512"/>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2" t="s">
        <v>2106</v>
      </c>
      <c r="C17" s="2512"/>
      <c r="D17" s="2512"/>
      <c r="E17" s="2512"/>
      <c r="F17" s="2512"/>
      <c r="G17" s="2512"/>
      <c r="H17" s="2512"/>
      <c r="I17" s="2512"/>
      <c r="J17" s="2512"/>
      <c r="K17" s="2512"/>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5" t="s">
        <v>2107</v>
      </c>
      <c r="C20" s="2515"/>
      <c r="D20" s="2512"/>
      <c r="E20" s="2512"/>
      <c r="F20" s="2512"/>
      <c r="G20" s="2512"/>
      <c r="H20" s="2512"/>
      <c r="I20" s="2512"/>
      <c r="J20" s="2512"/>
      <c r="K20" s="2512"/>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2" t="s">
        <v>2108</v>
      </c>
      <c r="C23" s="2512"/>
      <c r="D23" s="2512"/>
      <c r="E23" s="2512"/>
      <c r="F23" s="2512"/>
      <c r="G23" s="2512"/>
      <c r="H23" s="2512"/>
      <c r="I23" s="2512"/>
      <c r="J23" s="2512"/>
      <c r="K23" s="2512"/>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2" t="s">
        <v>2109</v>
      </c>
      <c r="C26" s="2512"/>
      <c r="D26" s="2512"/>
      <c r="E26" s="2512"/>
      <c r="F26" s="2512"/>
      <c r="G26" s="2512"/>
      <c r="H26" s="2512"/>
      <c r="I26" s="2512"/>
      <c r="J26" s="2512"/>
      <c r="K26" s="2512"/>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72" customHeight="1" x14ac:dyDescent="0.2">
      <c r="B29" s="2516" t="s">
        <v>2110</v>
      </c>
      <c r="C29" s="2516"/>
      <c r="D29" s="2512"/>
      <c r="E29" s="2512"/>
      <c r="F29" s="2512"/>
      <c r="G29" s="2512"/>
      <c r="H29" s="2512"/>
      <c r="I29" s="2512"/>
      <c r="J29" s="2512"/>
      <c r="K29" s="2512"/>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70.5" customHeight="1" x14ac:dyDescent="0.2">
      <c r="B32" s="2511" t="s">
        <v>2111</v>
      </c>
      <c r="C32" s="2511"/>
      <c r="D32" s="2512"/>
      <c r="E32" s="2512"/>
      <c r="F32" s="2512"/>
      <c r="G32" s="2512"/>
      <c r="H32" s="2512"/>
      <c r="I32" s="2512"/>
      <c r="J32" s="2512"/>
      <c r="K32" s="2512"/>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row r="48" spans="2:13" x14ac:dyDescent="0.2">
      <c r="H48" s="1368">
        <v>0</v>
      </c>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2"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7" t="str">
        <f>'Single Audit Cover'!A7</f>
        <v xml:space="preserve">Western Area Career System </v>
      </c>
      <c r="C1" s="2517"/>
      <c r="D1" s="2517"/>
      <c r="E1" s="2517"/>
      <c r="F1" s="2517"/>
      <c r="G1" s="2517"/>
      <c r="H1" s="2517"/>
      <c r="I1" s="2517"/>
      <c r="J1" s="2517"/>
      <c r="K1" s="2517"/>
      <c r="L1" s="1543"/>
    </row>
    <row r="2" spans="1:12" ht="12.75" customHeight="1" x14ac:dyDescent="0.2">
      <c r="B2" s="2518">
        <f>'Single Audit Cover'!E7</f>
        <v>26000000046</v>
      </c>
      <c r="C2" s="2518"/>
      <c r="D2" s="2518"/>
      <c r="E2" s="2518"/>
      <c r="F2" s="2518"/>
      <c r="G2" s="2518"/>
      <c r="H2" s="2518"/>
      <c r="I2" s="2518"/>
      <c r="J2" s="2518"/>
      <c r="K2" s="2518"/>
      <c r="L2" s="1542"/>
    </row>
    <row r="3" spans="1:12" ht="12.75" customHeight="1" x14ac:dyDescent="0.2">
      <c r="B3" s="2493" t="s">
        <v>1567</v>
      </c>
      <c r="C3" s="2493"/>
      <c r="D3" s="2493"/>
      <c r="E3" s="2493"/>
      <c r="F3" s="2493"/>
      <c r="G3" s="2493"/>
      <c r="H3" s="2493"/>
      <c r="I3" s="2493"/>
      <c r="J3" s="2493"/>
      <c r="K3" s="2493"/>
      <c r="L3" s="1519"/>
    </row>
    <row r="4" spans="1:12" ht="12.75" customHeight="1" x14ac:dyDescent="0.2">
      <c r="B4" s="2493" t="str">
        <f>'[1]Single Audit Cover'!A4</f>
        <v>Year Ending June 30, 2016</v>
      </c>
      <c r="C4" s="2493"/>
      <c r="D4" s="2493"/>
      <c r="E4" s="2493"/>
      <c r="F4" s="2493"/>
      <c r="G4" s="2493"/>
      <c r="H4" s="2493"/>
      <c r="I4" s="2493"/>
      <c r="J4" s="2493"/>
      <c r="K4" s="2493"/>
      <c r="L4" s="1519"/>
    </row>
    <row r="5" spans="1:12" ht="5.25" customHeight="1" x14ac:dyDescent="0.2">
      <c r="B5" s="1354" t="s">
        <v>1390</v>
      </c>
      <c r="C5" s="1354"/>
      <c r="L5" s="1427"/>
    </row>
    <row r="6" spans="1:12" ht="30.75" customHeight="1" x14ac:dyDescent="0.2">
      <c r="A6" s="1427"/>
      <c r="B6" s="2519" t="s">
        <v>1608</v>
      </c>
      <c r="C6" s="2519"/>
      <c r="D6" s="2519"/>
      <c r="E6" s="2519"/>
      <c r="F6" s="2519"/>
      <c r="G6" s="2519"/>
      <c r="H6" s="2519"/>
      <c r="I6" s="2519"/>
      <c r="J6" s="2519"/>
      <c r="K6" s="2519"/>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1956</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0"/>
      <c r="G12" s="2510"/>
      <c r="H12" s="2510"/>
      <c r="I12" s="2510"/>
      <c r="J12" s="2510"/>
      <c r="K12" s="251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0"/>
      <c r="E14" s="2520"/>
      <c r="F14" s="2520"/>
      <c r="H14" s="1431" t="s">
        <v>1602</v>
      </c>
      <c r="I14" s="2521"/>
      <c r="J14" s="2521"/>
      <c r="K14" s="2521"/>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1"/>
      <c r="E16" s="2521"/>
      <c r="F16" s="2521"/>
      <c r="G16" s="2521"/>
      <c r="H16" s="2521"/>
      <c r="I16" s="2521"/>
      <c r="J16" s="2521"/>
      <c r="K16" s="2521"/>
      <c r="L16" s="1427"/>
    </row>
    <row r="17" spans="2:12" ht="13.5" customHeight="1" x14ac:dyDescent="0.2">
      <c r="B17" s="1432" t="s">
        <v>1600</v>
      </c>
      <c r="C17" s="1432"/>
      <c r="D17" s="2522"/>
      <c r="E17" s="2522"/>
      <c r="F17" s="2522"/>
      <c r="G17" s="2522"/>
      <c r="H17" s="2522"/>
      <c r="I17" s="2522"/>
      <c r="J17" s="2522"/>
      <c r="K17" s="2522"/>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2"/>
      <c r="C20" s="2512"/>
      <c r="D20" s="2512"/>
      <c r="E20" s="2512"/>
      <c r="F20" s="2512"/>
      <c r="G20" s="2512"/>
      <c r="H20" s="2512"/>
      <c r="I20" s="2512"/>
      <c r="J20" s="2512"/>
      <c r="K20" s="2512"/>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2"/>
      <c r="C23" s="2512"/>
      <c r="D23" s="2512"/>
      <c r="E23" s="2512"/>
      <c r="F23" s="2512"/>
      <c r="G23" s="2512"/>
      <c r="H23" s="2512"/>
      <c r="I23" s="2512"/>
      <c r="J23" s="2512"/>
      <c r="K23" s="2512"/>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2"/>
      <c r="C26" s="2512"/>
      <c r="D26" s="2512"/>
      <c r="E26" s="2512"/>
      <c r="F26" s="2512"/>
      <c r="G26" s="2512"/>
      <c r="H26" s="2512"/>
      <c r="I26" s="2512"/>
      <c r="J26" s="2512"/>
      <c r="K26" s="2512"/>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2"/>
      <c r="C29" s="2512"/>
      <c r="D29" s="2512"/>
      <c r="E29" s="2512"/>
      <c r="F29" s="2512"/>
      <c r="G29" s="2512"/>
      <c r="H29" s="2512"/>
      <c r="I29" s="2512"/>
      <c r="J29" s="2512"/>
      <c r="K29" s="2512"/>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2"/>
      <c r="C32" s="2512"/>
      <c r="D32" s="2512"/>
      <c r="E32" s="2512"/>
      <c r="F32" s="2512"/>
      <c r="G32" s="2512"/>
      <c r="H32" s="2512"/>
      <c r="I32" s="2512"/>
      <c r="J32" s="2512"/>
      <c r="K32" s="2512"/>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2"/>
      <c r="C35" s="2512"/>
      <c r="D35" s="2512"/>
      <c r="E35" s="2512"/>
      <c r="F35" s="2512"/>
      <c r="G35" s="2512"/>
      <c r="H35" s="2512"/>
      <c r="I35" s="2512"/>
      <c r="J35" s="2512"/>
      <c r="K35" s="2512"/>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2"/>
      <c r="C38" s="2512"/>
      <c r="D38" s="2512"/>
      <c r="E38" s="2512"/>
      <c r="F38" s="2512"/>
      <c r="G38" s="2512"/>
      <c r="H38" s="2512"/>
      <c r="I38" s="2512"/>
      <c r="J38" s="2512"/>
      <c r="K38" s="2512"/>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2"/>
      <c r="C41" s="2512"/>
      <c r="D41" s="2512"/>
      <c r="E41" s="2512"/>
      <c r="F41" s="2512"/>
      <c r="G41" s="2512"/>
      <c r="H41" s="2512"/>
      <c r="I41" s="2512"/>
      <c r="J41" s="2512"/>
      <c r="K41" s="2512"/>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3" sqref="C13"/>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1" t="str">
        <f>'Single Audit Cover'!A7</f>
        <v xml:space="preserve">Western Area Career System </v>
      </c>
      <c r="C1" s="2501"/>
      <c r="D1" s="2501"/>
      <c r="E1" s="1555"/>
    </row>
    <row r="2" spans="2:5" s="1388" customFormat="1" ht="12.75" customHeight="1" x14ac:dyDescent="0.2">
      <c r="B2" s="2503">
        <f>'Single Audit Cover'!E7</f>
        <v>26000000046</v>
      </c>
      <c r="C2" s="2503"/>
      <c r="D2" s="2503"/>
      <c r="E2" s="1554"/>
    </row>
    <row r="3" spans="2:5" s="1347" customFormat="1" ht="12.75" customHeight="1" x14ac:dyDescent="0.2">
      <c r="B3" s="2493" t="s">
        <v>1618</v>
      </c>
      <c r="C3" s="2493"/>
      <c r="D3" s="2493"/>
      <c r="E3" s="1979"/>
    </row>
    <row r="4" spans="2:5" s="1388" customFormat="1" ht="12.75" customHeight="1" x14ac:dyDescent="0.2">
      <c r="B4" s="2523" t="str">
        <f>'[1]Single Audit Cover'!A4</f>
        <v>Year Ending June 30, 2016</v>
      </c>
      <c r="C4" s="2523"/>
      <c r="D4" s="2523"/>
      <c r="E4" s="1553"/>
    </row>
    <row r="5" spans="2:5" s="1388" customFormat="1" ht="40.15" customHeight="1" x14ac:dyDescent="0.2">
      <c r="B5" s="1747" t="s">
        <v>2025</v>
      </c>
      <c r="C5" s="1534"/>
      <c r="D5" s="1534"/>
      <c r="E5" s="1534"/>
    </row>
    <row r="6" spans="2:5" s="1388" customFormat="1" ht="13.5" customHeight="1" x14ac:dyDescent="0.2">
      <c r="B6" s="1552" t="s">
        <v>1617</v>
      </c>
      <c r="C6" s="1552" t="s">
        <v>1616</v>
      </c>
      <c r="D6" s="1552" t="s">
        <v>1615</v>
      </c>
    </row>
    <row r="7" spans="2:5" ht="13.5" customHeight="1" x14ac:dyDescent="0.2">
      <c r="B7" s="1748" t="s">
        <v>2115</v>
      </c>
      <c r="C7" s="1551" t="s">
        <v>2116</v>
      </c>
      <c r="D7" s="1551" t="s">
        <v>2118</v>
      </c>
      <c r="E7" s="1551"/>
    </row>
    <row r="8" spans="2:5" ht="13.5" customHeight="1" x14ac:dyDescent="0.2">
      <c r="B8" s="1748"/>
      <c r="C8" s="1551" t="s">
        <v>2117</v>
      </c>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1" t="str">
        <f>'Single Audit Cover'!A7</f>
        <v xml:space="preserve">Western Area Career System </v>
      </c>
      <c r="C1" s="2501"/>
      <c r="D1" s="2501"/>
      <c r="E1" s="2501"/>
      <c r="F1" s="1543"/>
      <c r="G1" s="1543"/>
      <c r="H1" s="1543"/>
      <c r="I1" s="1543"/>
      <c r="J1" s="1543"/>
      <c r="K1" s="1543"/>
      <c r="L1" s="1543"/>
    </row>
    <row r="2" spans="2:12" ht="13.5" customHeight="1" x14ac:dyDescent="0.2">
      <c r="B2" s="2503">
        <f>'Single Audit Cover'!E7</f>
        <v>26000000046</v>
      </c>
      <c r="C2" s="2503"/>
      <c r="D2" s="2503"/>
      <c r="E2" s="2503"/>
      <c r="F2" s="1542"/>
      <c r="G2" s="1542"/>
      <c r="H2" s="1542"/>
      <c r="I2" s="1542"/>
      <c r="J2" s="1542"/>
      <c r="K2" s="1542"/>
      <c r="L2" s="1542"/>
    </row>
    <row r="3" spans="2:12" ht="13.5" customHeight="1" x14ac:dyDescent="0.2">
      <c r="B3" s="2493" t="s">
        <v>1626</v>
      </c>
      <c r="C3" s="2493"/>
      <c r="D3" s="2493"/>
      <c r="E3" s="2493"/>
      <c r="F3" s="1979"/>
      <c r="G3" s="1979"/>
      <c r="H3" s="1979"/>
      <c r="I3" s="1979"/>
      <c r="J3" s="1979"/>
      <c r="K3" s="1979"/>
      <c r="L3" s="1979"/>
    </row>
    <row r="4" spans="2:12" ht="13.5" customHeight="1" x14ac:dyDescent="0.2">
      <c r="B4" s="2524" t="str">
        <f>'[1]Single Audit Cover'!A4</f>
        <v>Year Ending June 30, 2016</v>
      </c>
      <c r="C4" s="2524"/>
      <c r="D4" s="2524"/>
      <c r="E4" s="2524"/>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1956</v>
      </c>
      <c r="D8" s="1754">
        <v>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6" t="s">
        <v>2106</v>
      </c>
      <c r="C11" s="2516"/>
      <c r="D11" s="2512"/>
      <c r="E11" s="2512"/>
    </row>
    <row r="12" spans="2:12" ht="13.5" customHeight="1" x14ac:dyDescent="0.2">
      <c r="B12" s="1427"/>
      <c r="C12" s="1427"/>
      <c r="D12" s="1427"/>
    </row>
    <row r="13" spans="2:12" ht="13.5" customHeight="1" x14ac:dyDescent="0.2">
      <c r="B13" s="1321" t="s">
        <v>1622</v>
      </c>
      <c r="C13" s="1321"/>
      <c r="D13" s="1427"/>
    </row>
    <row r="14" spans="2:12" ht="76.5" customHeight="1" x14ac:dyDescent="0.2">
      <c r="B14" s="2516" t="s">
        <v>2119</v>
      </c>
      <c r="C14" s="2516"/>
      <c r="D14" s="2512"/>
      <c r="E14" s="2512"/>
    </row>
    <row r="15" spans="2:12" ht="13.5" customHeight="1" x14ac:dyDescent="0.2">
      <c r="B15" s="1427"/>
      <c r="C15" s="1427"/>
      <c r="D15" s="1427"/>
    </row>
    <row r="16" spans="2:12" ht="13.5" customHeight="1" x14ac:dyDescent="0.2">
      <c r="B16" s="1321" t="s">
        <v>1621</v>
      </c>
      <c r="C16" s="1321"/>
      <c r="D16" s="1427"/>
      <c r="E16" s="2045" t="s">
        <v>2120</v>
      </c>
    </row>
    <row r="17" spans="2:5" ht="13.5" customHeight="1" x14ac:dyDescent="0.2">
      <c r="B17" s="1427"/>
      <c r="C17" s="1427"/>
      <c r="D17" s="1427"/>
    </row>
    <row r="18" spans="2:5" ht="13.5" customHeight="1" x14ac:dyDescent="0.2">
      <c r="B18" s="1321" t="s">
        <v>1620</v>
      </c>
      <c r="C18" s="1321"/>
      <c r="D18" s="1427"/>
      <c r="E18" s="1551" t="s">
        <v>2121</v>
      </c>
    </row>
    <row r="19" spans="2:5" ht="13.5" customHeight="1" x14ac:dyDescent="0.2">
      <c r="B19" s="1427"/>
      <c r="C19" s="1427"/>
      <c r="D19" s="1427"/>
    </row>
    <row r="20" spans="2:5" ht="67.5" customHeight="1" x14ac:dyDescent="0.2">
      <c r="B20" s="1321" t="s">
        <v>1619</v>
      </c>
      <c r="C20" s="1321"/>
      <c r="D20" s="1427"/>
      <c r="E20" s="2063" t="s">
        <v>2122</v>
      </c>
    </row>
    <row r="21" spans="2:5" ht="13.5" customHeight="1" x14ac:dyDescent="0.2">
      <c r="B21" s="1427"/>
      <c r="C21" s="1427"/>
      <c r="D21" s="1427"/>
      <c r="E21" s="1433"/>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scale="96"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26000000046</v>
      </c>
    </row>
    <row r="3" spans="1:2" x14ac:dyDescent="0.2">
      <c r="A3" t="s">
        <v>1132</v>
      </c>
      <c r="B3" s="1233" t="str">
        <f>COVER!A15</f>
        <v>McDonough</v>
      </c>
    </row>
    <row r="4" spans="1:2" x14ac:dyDescent="0.2">
      <c r="A4" t="s">
        <v>1188</v>
      </c>
      <c r="B4" s="1233" t="str">
        <f>COVER!A17</f>
        <v xml:space="preserve">Western Area Career System </v>
      </c>
    </row>
    <row r="5" spans="1:2" x14ac:dyDescent="0.2">
      <c r="A5" t="s">
        <v>819</v>
      </c>
      <c r="B5" s="1233" t="str">
        <f>COVER!A38</f>
        <v>Brad Kenser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No</v>
      </c>
    </row>
    <row r="13" spans="1:2" x14ac:dyDescent="0.2">
      <c r="A13" s="13" t="s">
        <v>2059</v>
      </c>
      <c r="B13" s="1233" t="str">
        <f>IF(COVER!J30="x","Yes",IF(COVER!L30="x","No",0))</f>
        <v>No</v>
      </c>
    </row>
    <row r="14" spans="1:2" x14ac:dyDescent="0.2">
      <c r="A14" t="s">
        <v>566</v>
      </c>
      <c r="B14" s="1233" t="str">
        <f>IF(COVER!J31="x","Yes",IF(COVER!L31="x","No",0))</f>
        <v>Yes</v>
      </c>
    </row>
    <row r="15" spans="1:2" x14ac:dyDescent="0.2">
      <c r="A15" t="s">
        <v>676</v>
      </c>
      <c r="B15" s="1233" t="str">
        <f>COVER!T23</f>
        <v>060-003279</v>
      </c>
    </row>
    <row r="16" spans="1:2" x14ac:dyDescent="0.2">
      <c r="A16" t="s">
        <v>501</v>
      </c>
      <c r="B16" s="1233" t="str">
        <f>COVER!T13</f>
        <v>Ginoli &amp; Company Ltd</v>
      </c>
    </row>
    <row r="17" spans="1:2" x14ac:dyDescent="0.2">
      <c r="A17" t="s">
        <v>1052</v>
      </c>
      <c r="B17" s="1233" t="str">
        <f>COVER!T15</f>
        <v>Michael P. Remmele</v>
      </c>
    </row>
    <row r="18" spans="1:2" x14ac:dyDescent="0.2">
      <c r="A18" t="s">
        <v>1370</v>
      </c>
      <c r="B18" s="1233" t="str">
        <f>COVER!T17</f>
        <v>7625 N. University, Suite A</v>
      </c>
    </row>
    <row r="19" spans="1:2" x14ac:dyDescent="0.2">
      <c r="A19" t="s">
        <v>1054</v>
      </c>
      <c r="B19" s="1233" t="str">
        <f>COVER!T25</f>
        <v>mremmele@ginolicpa.com</v>
      </c>
    </row>
    <row r="20" spans="1:2" x14ac:dyDescent="0.2">
      <c r="A20" t="s">
        <v>1055</v>
      </c>
      <c r="B20" s="1233" t="str">
        <f>COVER!T19</f>
        <v>Peoria</v>
      </c>
    </row>
    <row r="21" spans="1:2" x14ac:dyDescent="0.2">
      <c r="A21" t="s">
        <v>569</v>
      </c>
      <c r="B21" s="1233" t="str">
        <f>COVER!X19</f>
        <v>IL</v>
      </c>
    </row>
    <row r="22" spans="1:2" x14ac:dyDescent="0.2">
      <c r="A22" t="s">
        <v>1056</v>
      </c>
      <c r="B22" s="1233" t="str">
        <f>COVER!Z19</f>
        <v>61614-8303</v>
      </c>
    </row>
    <row r="23" spans="1:2" x14ac:dyDescent="0.2">
      <c r="A23" t="s">
        <v>1372</v>
      </c>
      <c r="B23" s="1233" t="str">
        <f>COVER!T21</f>
        <v>309-671-2350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6">
        <f>'Aud Quest 2'!H51</f>
        <v>0</v>
      </c>
    </row>
    <row r="51" spans="1:4" x14ac:dyDescent="0.2">
      <c r="A51" s="13" t="s">
        <v>1909</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434447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434447</v>
      </c>
      <c r="D92" s="14" t="str">
        <f t="shared" si="0"/>
        <v>Error?</v>
      </c>
    </row>
    <row r="93" spans="1:4" x14ac:dyDescent="0.2">
      <c r="A93" s="55">
        <v>32</v>
      </c>
      <c r="B93" s="1233">
        <f>'Assets-Liab 5-6'!C41</f>
        <v>434447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12677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12677</v>
      </c>
      <c r="C279" s="14" t="s">
        <v>672</v>
      </c>
      <c r="D279" s="14" t="str">
        <f t="shared" si="3"/>
        <v>Error?</v>
      </c>
    </row>
    <row r="280" spans="1:4" x14ac:dyDescent="0.2">
      <c r="A280" s="55">
        <v>219</v>
      </c>
      <c r="B280" s="1233">
        <f>'Assets-Liab 5-6'!M40</f>
        <v>12677</v>
      </c>
      <c r="D280" s="14" t="str">
        <f t="shared" si="3"/>
        <v>Error?</v>
      </c>
    </row>
    <row r="281" spans="1:4" x14ac:dyDescent="0.2">
      <c r="A281" s="55">
        <v>220</v>
      </c>
      <c r="B281" s="1233">
        <f>'Assets-Liab 5-6'!M41</f>
        <v>12677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25200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25200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23113</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23113</v>
      </c>
      <c r="C727" s="14" t="s">
        <v>672</v>
      </c>
      <c r="D727" s="14" t="str">
        <f t="shared" si="10"/>
        <v>Error?</v>
      </c>
    </row>
    <row r="728" spans="1:4" x14ac:dyDescent="0.2">
      <c r="A728" s="55">
        <v>667</v>
      </c>
      <c r="B728" s="1233">
        <f>'Expenditures 15-22'!C44</f>
        <v>31280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31280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75613</v>
      </c>
      <c r="D733" s="14" t="str">
        <f t="shared" si="10"/>
        <v>Error?</v>
      </c>
    </row>
    <row r="734" spans="1:4" x14ac:dyDescent="0.2">
      <c r="A734" s="55">
        <v>673</v>
      </c>
      <c r="B734" s="1233">
        <f>'Expenditures 15-22'!C53</f>
        <v>75613</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130006</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155206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1549</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1549</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6316</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6316</v>
      </c>
      <c r="C785" s="14" t="s">
        <v>672</v>
      </c>
      <c r="D785" s="14" t="str">
        <f t="shared" si="11"/>
        <v>Error?</v>
      </c>
    </row>
    <row r="786" spans="1:4" x14ac:dyDescent="0.2">
      <c r="A786" s="55">
        <v>725</v>
      </c>
      <c r="B786" s="1233">
        <f>'Expenditures 15-22'!D44</f>
        <v>8570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8570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8396</v>
      </c>
      <c r="D791" s="14" t="str">
        <f t="shared" si="11"/>
        <v>Error?</v>
      </c>
    </row>
    <row r="792" spans="1:4" x14ac:dyDescent="0.2">
      <c r="A792" s="55">
        <v>731</v>
      </c>
      <c r="B792" s="1233">
        <f>'Expenditures 15-22'!D53</f>
        <v>8396</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23282</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24831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4509</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4509</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13801</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13801</v>
      </c>
      <c r="C843" s="14" t="s">
        <v>672</v>
      </c>
      <c r="D843" s="14" t="str">
        <f t="shared" si="12"/>
        <v>Error?</v>
      </c>
    </row>
    <row r="844" spans="1:4" x14ac:dyDescent="0.2">
      <c r="A844" s="55">
        <v>783</v>
      </c>
      <c r="B844" s="1233">
        <f>'Expenditures 15-22'!E44</f>
        <v>10817</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10817</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23200</v>
      </c>
      <c r="D849" s="14" t="str">
        <f t="shared" si="12"/>
        <v>Error?</v>
      </c>
    </row>
    <row r="850" spans="1:4" x14ac:dyDescent="0.2">
      <c r="A850" s="55">
        <v>789</v>
      </c>
      <c r="B850" s="1233">
        <f>'Expenditures 15-22'!E53</f>
        <v>23200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47818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145893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163287</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163287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1193</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1193</v>
      </c>
      <c r="C901" s="14" t="s">
        <v>672</v>
      </c>
      <c r="D901" s="14" t="str">
        <f t="shared" si="13"/>
        <v>Error?</v>
      </c>
    </row>
    <row r="902" spans="1:4" x14ac:dyDescent="0.2">
      <c r="A902" s="55">
        <v>841</v>
      </c>
      <c r="B902" s="1233">
        <f>'Expenditures 15-22'!F44</f>
        <v>1738</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1738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1209</v>
      </c>
      <c r="D907" s="14" t="str">
        <f t="shared" si="13"/>
        <v>Error?</v>
      </c>
    </row>
    <row r="908" spans="1:4" x14ac:dyDescent="0.2">
      <c r="A908" s="55">
        <v>847</v>
      </c>
      <c r="B908" s="1233">
        <f>'Expenditures 15-22'!F53</f>
        <v>1209</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4140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167427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488</v>
      </c>
      <c r="D1023" s="14" t="str">
        <f t="shared" ref="D1023:D1086" si="15">IF(ISBLANK(B1023),"OK",IF(A1023-B1023=0,"OK","Error?"))</f>
        <v>Error?</v>
      </c>
    </row>
    <row r="1024" spans="1:4" x14ac:dyDescent="0.2">
      <c r="A1024" s="55">
        <v>963</v>
      </c>
      <c r="B1024" s="1233">
        <f>'Expenditures 15-22'!H53</f>
        <v>488</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488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488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345135</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345135</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44423</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44423</v>
      </c>
      <c r="C1115" s="14" t="s">
        <v>672</v>
      </c>
      <c r="D1115" s="14" t="str">
        <f t="shared" si="16"/>
        <v>Error?</v>
      </c>
    </row>
    <row r="1116" spans="1:4" x14ac:dyDescent="0.2">
      <c r="A1116" s="55">
        <v>1055</v>
      </c>
      <c r="B1116" s="1233">
        <f>'Expenditures 15-22'!K44</f>
        <v>52405</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52405</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108906</v>
      </c>
      <c r="C1121" s="14" t="s">
        <v>672</v>
      </c>
      <c r="D1121" s="14" t="str">
        <f t="shared" si="16"/>
        <v>Error?</v>
      </c>
    </row>
    <row r="1122" spans="1:4" x14ac:dyDescent="0.2">
      <c r="A1122" s="55">
        <v>1061</v>
      </c>
      <c r="B1122" s="1233">
        <f>'Expenditures 15-22'!K53</f>
        <v>108906</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205734</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93566</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644435</v>
      </c>
      <c r="C1152" s="14" t="s">
        <v>672</v>
      </c>
      <c r="D1152" s="14" t="str">
        <f t="shared" si="17"/>
        <v>Error?</v>
      </c>
    </row>
    <row r="1153" spans="1:4" x14ac:dyDescent="0.2">
      <c r="A1153" s="55">
        <v>1092</v>
      </c>
      <c r="B1153" s="1233">
        <f>'Expenditures 15-22'!K115</f>
        <v>-53003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487450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434447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12677</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12677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12677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12677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5897</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5897</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1283</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1283</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7180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7180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5497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5497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93566</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88793</v>
      </c>
      <c r="C2551" s="14" t="s">
        <v>672</v>
      </c>
      <c r="D2551" s="14" t="str">
        <f t="shared" si="38"/>
        <v>Error?</v>
      </c>
    </row>
    <row r="2552" spans="1:4" x14ac:dyDescent="0.2">
      <c r="A2552" s="83">
        <v>2491</v>
      </c>
      <c r="D2552" s="14" t="str">
        <f t="shared" si="38"/>
        <v>OK</v>
      </c>
    </row>
    <row r="2553" spans="1:4" x14ac:dyDescent="0.2">
      <c r="A2553" s="55">
        <v>2492</v>
      </c>
      <c r="B2553" s="1233">
        <f>'Acct Summary 7-8'!C6</f>
        <v>407157</v>
      </c>
      <c r="C2553" s="14" t="s">
        <v>672</v>
      </c>
      <c r="D2553" s="14" t="str">
        <f t="shared" si="38"/>
        <v>Error?</v>
      </c>
    </row>
    <row r="2554" spans="1:4" x14ac:dyDescent="0.2">
      <c r="A2554" s="55">
        <v>2493</v>
      </c>
      <c r="B2554" s="1233">
        <f>'Acct Summary 7-8'!C7</f>
        <v>95482</v>
      </c>
      <c r="C2554" s="14" t="s">
        <v>672</v>
      </c>
      <c r="D2554" s="14" t="str">
        <f t="shared" si="38"/>
        <v>Error?</v>
      </c>
    </row>
    <row r="2555" spans="1:4" x14ac:dyDescent="0.2">
      <c r="A2555" s="55">
        <v>2494</v>
      </c>
      <c r="B2555" s="1233">
        <f>'Acct Summary 7-8'!C8</f>
        <v>591432</v>
      </c>
      <c r="C2555" s="14" t="s">
        <v>672</v>
      </c>
      <c r="D2555" s="14" t="str">
        <f t="shared" si="38"/>
        <v>Error?</v>
      </c>
    </row>
    <row r="2556" spans="1:4" x14ac:dyDescent="0.2">
      <c r="A2556" s="55">
        <v>2495</v>
      </c>
      <c r="B2556" s="1233">
        <f>'Acct Summary 7-8'!C12</f>
        <v>345135</v>
      </c>
      <c r="C2556" s="14" t="s">
        <v>672</v>
      </c>
      <c r="D2556" s="14" t="str">
        <f t="shared" si="38"/>
        <v>Error?</v>
      </c>
    </row>
    <row r="2557" spans="1:4" x14ac:dyDescent="0.2">
      <c r="A2557" s="55">
        <v>2496</v>
      </c>
      <c r="B2557" s="1233">
        <f>'Acct Summary 7-8'!C13</f>
        <v>205734</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93566</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644435</v>
      </c>
      <c r="C2561" s="14" t="s">
        <v>672</v>
      </c>
      <c r="D2561" s="14" t="str">
        <f t="shared" si="39"/>
        <v>Error?</v>
      </c>
    </row>
    <row r="2562" spans="1:4" x14ac:dyDescent="0.2">
      <c r="A2562" s="55">
        <v>2501</v>
      </c>
      <c r="B2562" s="1233">
        <f>'Acct Summary 7-8'!C20</f>
        <v>-53003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93566</v>
      </c>
      <c r="C2789" s="14" t="s">
        <v>672</v>
      </c>
      <c r="D2789" s="14" t="str">
        <f t="shared" si="42"/>
        <v>Error?</v>
      </c>
    </row>
    <row r="2790" spans="1:4" x14ac:dyDescent="0.2">
      <c r="A2790" s="55">
        <v>2729</v>
      </c>
      <c r="B2790" s="1233">
        <f>'Expenditures 15-22'!E102</f>
        <v>93566</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93566</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93566</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-53003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434447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591432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644435</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434447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95482</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88658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39532</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135</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135</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88658</v>
      </c>
      <c r="C5120" s="14" t="s">
        <v>672</v>
      </c>
      <c r="D5120" s="14" t="str">
        <f t="shared" si="79"/>
        <v>Error?</v>
      </c>
    </row>
    <row r="5121" spans="1:4" x14ac:dyDescent="0.2">
      <c r="A5121" s="55">
        <v>5060</v>
      </c>
      <c r="B5121" s="1233">
        <f>'Revenues 9-14'!C109</f>
        <v>88793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367625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367625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407157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407157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95482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95482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95482</v>
      </c>
      <c r="C5326" s="14" t="s">
        <v>672</v>
      </c>
      <c r="D5326" s="14" t="str">
        <f t="shared" si="82"/>
        <v>Error?</v>
      </c>
    </row>
    <row r="5327" spans="1:4" x14ac:dyDescent="0.2">
      <c r="A5327" s="55">
        <v>5266</v>
      </c>
      <c r="B5327" s="1233">
        <f>'Revenues 9-14'!C275</f>
        <v>591432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-53003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-0.12200107262796152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150590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150590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150590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150590</v>
      </c>
      <c r="D7624" s="14" t="str">
        <f t="shared" si="124"/>
        <v>Error?</v>
      </c>
      <c r="E7624" s="14" t="s">
        <v>20</v>
      </c>
    </row>
    <row r="7625" spans="1:5" x14ac:dyDescent="0.2">
      <c r="A7625">
        <f t="shared" si="123"/>
        <v>7564</v>
      </c>
      <c r="B7625" s="1233">
        <f>'Cap Outlay Deprec 27'!I17</f>
        <v>15059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16342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2016-08-17T15:27:53Z</cp:lastPrinted>
  <dcterms:created xsi:type="dcterms:W3CDTF">2003-10-29T19:06:34Z</dcterms:created>
  <dcterms:modified xsi:type="dcterms:W3CDTF">2016-10-28T19:01:34Z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Western Area Career Systems</vt:lpwstr>
  </property>
  <property fmtid="{D5CDD505-2E9C-101B-9397-08002B2CF9AE}" pid="4" name="PPC_Template_Engagement_Date">
    <vt:lpwstr>6/30/2016</vt:lpwstr>
  </property>
</Properties>
</file>